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5345" windowHeight="4575" activeTab="1"/>
  </bookViews>
  <sheets>
    <sheet name="Акт" sheetId="35" r:id="rId1"/>
    <sheet name="Аін" sheetId="34" r:id="rId2"/>
    <sheet name="Лист1" sheetId="37" r:id="rId3"/>
  </sheets>
  <calcPr calcId="145621"/>
</workbook>
</file>

<file path=xl/calcChain.xml><?xml version="1.0" encoding="utf-8"?>
<calcChain xmlns="http://schemas.openxmlformats.org/spreadsheetml/2006/main">
  <c r="L320" i="34" l="1"/>
  <c r="L319" i="34"/>
  <c r="L318" i="34"/>
  <c r="L317" i="34"/>
  <c r="L316" i="34"/>
  <c r="L315" i="34"/>
  <c r="L314" i="34"/>
  <c r="A314" i="34"/>
  <c r="L313" i="34"/>
  <c r="A313" i="34"/>
  <c r="L312" i="34"/>
  <c r="A312" i="34"/>
  <c r="L311" i="34"/>
  <c r="A311" i="34"/>
  <c r="L310" i="34"/>
  <c r="A310" i="34"/>
  <c r="L309" i="34"/>
  <c r="A309" i="34"/>
  <c r="L308" i="34"/>
  <c r="A308" i="34"/>
  <c r="L307" i="34"/>
  <c r="A307" i="34"/>
  <c r="L306" i="34"/>
  <c r="A306" i="34"/>
  <c r="L305" i="34"/>
  <c r="A305" i="34"/>
  <c r="L293" i="34"/>
  <c r="A293" i="34"/>
  <c r="L292" i="34"/>
  <c r="A292" i="34"/>
  <c r="L291" i="34"/>
  <c r="A291" i="34"/>
  <c r="L290" i="34"/>
  <c r="A290" i="34"/>
  <c r="L289" i="34"/>
  <c r="A289" i="34"/>
  <c r="L288" i="34"/>
  <c r="A288" i="34"/>
  <c r="L287" i="34"/>
  <c r="A287" i="34"/>
  <c r="L286" i="34"/>
  <c r="A286" i="34"/>
  <c r="L285" i="34"/>
  <c r="A285" i="34"/>
  <c r="L277" i="34"/>
  <c r="A277" i="34"/>
  <c r="L276" i="34"/>
  <c r="A276" i="34"/>
  <c r="L275" i="34"/>
  <c r="A275" i="34"/>
  <c r="L274" i="34"/>
  <c r="A274" i="34"/>
  <c r="L273" i="34"/>
  <c r="A273" i="34"/>
  <c r="L272" i="34"/>
  <c r="A272" i="34"/>
  <c r="L271" i="34"/>
  <c r="A271" i="34"/>
  <c r="L270" i="34"/>
  <c r="A270" i="34"/>
  <c r="L269" i="34"/>
  <c r="A269" i="34"/>
  <c r="L268" i="34"/>
  <c r="A268" i="34"/>
  <c r="L267" i="34"/>
  <c r="A267" i="34"/>
  <c r="L266" i="34"/>
  <c r="A266" i="34"/>
  <c r="L265" i="34"/>
  <c r="A265" i="34"/>
  <c r="L264" i="34"/>
  <c r="A264" i="34"/>
  <c r="L263" i="34"/>
  <c r="A263" i="34"/>
  <c r="L262" i="34"/>
  <c r="A262" i="34"/>
  <c r="L261" i="34"/>
  <c r="A261" i="34"/>
  <c r="L260" i="34"/>
  <c r="A260" i="34"/>
  <c r="L259" i="34"/>
  <c r="A259" i="34"/>
  <c r="L258" i="34"/>
  <c r="A258" i="34"/>
  <c r="L257" i="34"/>
  <c r="A257" i="34"/>
  <c r="L256" i="34"/>
  <c r="A256" i="34"/>
  <c r="L255" i="34"/>
  <c r="A255" i="34"/>
  <c r="L254" i="34"/>
  <c r="A254" i="34"/>
  <c r="L253" i="34"/>
  <c r="A253" i="34"/>
  <c r="L164" i="34" l="1"/>
  <c r="L206" i="34" l="1"/>
  <c r="L242" i="34"/>
  <c r="L108" i="34"/>
  <c r="L72" i="34"/>
  <c r="L107" i="34"/>
  <c r="L110" i="34"/>
  <c r="L101" i="34"/>
  <c r="L100" i="34"/>
  <c r="L76" i="34"/>
  <c r="L84" i="34"/>
  <c r="L88" i="34"/>
  <c r="L86" i="34"/>
  <c r="L97" i="34"/>
  <c r="L70" i="34"/>
  <c r="L75" i="34"/>
  <c r="L82" i="34"/>
  <c r="L95" i="34"/>
  <c r="L92" i="34"/>
  <c r="L96" i="34"/>
  <c r="L91" i="34"/>
  <c r="L85" i="34"/>
  <c r="L83" i="34"/>
  <c r="L103" i="34"/>
  <c r="L98" i="34"/>
  <c r="L111" i="34"/>
  <c r="L79" i="34"/>
  <c r="L71" i="34"/>
  <c r="L99" i="34"/>
  <c r="L87" i="34"/>
  <c r="L113" i="34"/>
  <c r="L102" i="34"/>
  <c r="L112" i="34"/>
  <c r="L104" i="34"/>
  <c r="L94" i="34"/>
  <c r="L106" i="34"/>
  <c r="L109" i="34"/>
  <c r="L80" i="34"/>
  <c r="L81" i="34"/>
  <c r="L7" i="34"/>
  <c r="L8" i="34"/>
  <c r="L9" i="34"/>
  <c r="L10" i="34"/>
  <c r="L11" i="34"/>
  <c r="L12" i="34"/>
  <c r="L13" i="34"/>
  <c r="L14" i="34"/>
  <c r="L15" i="34"/>
  <c r="L16" i="34"/>
  <c r="L17" i="34"/>
  <c r="L18" i="34"/>
  <c r="L19" i="34"/>
  <c r="L20" i="34"/>
  <c r="L21" i="34"/>
  <c r="L22" i="34"/>
  <c r="L23" i="34"/>
  <c r="L24" i="34"/>
  <c r="L25" i="34"/>
  <c r="L26" i="34"/>
  <c r="L27" i="34"/>
  <c r="L28" i="34"/>
  <c r="L29" i="34"/>
  <c r="L30" i="34"/>
  <c r="L31" i="34"/>
  <c r="L32" i="34"/>
  <c r="L33" i="34"/>
  <c r="L34" i="34"/>
  <c r="L35" i="34"/>
  <c r="L36" i="34"/>
  <c r="L37" i="34"/>
  <c r="L38" i="34"/>
  <c r="L39" i="34"/>
  <c r="L40" i="34"/>
  <c r="L41" i="34"/>
  <c r="L42" i="34"/>
  <c r="L43" i="34"/>
  <c r="L44" i="34"/>
  <c r="L45" i="34"/>
  <c r="L46" i="34"/>
  <c r="L47" i="34"/>
  <c r="L48" i="34"/>
  <c r="L49" i="34"/>
  <c r="L50" i="34"/>
  <c r="L51" i="34"/>
  <c r="L52" i="34"/>
  <c r="L53" i="34"/>
  <c r="L54" i="34"/>
  <c r="L55" i="34"/>
  <c r="L56" i="34"/>
  <c r="L57" i="34"/>
  <c r="L58" i="34"/>
  <c r="L59" i="34"/>
  <c r="L60" i="34"/>
  <c r="L61" i="34"/>
  <c r="L62" i="34"/>
  <c r="L73" i="34"/>
  <c r="L74" i="34"/>
  <c r="L77" i="34"/>
  <c r="L78" i="34"/>
  <c r="L93" i="34"/>
  <c r="L105" i="34"/>
  <c r="L89" i="34"/>
  <c r="L90" i="34"/>
  <c r="L124" i="34"/>
  <c r="L125" i="34"/>
  <c r="L126" i="34"/>
  <c r="L127" i="34"/>
  <c r="L128" i="34"/>
  <c r="L129" i="34"/>
  <c r="L130" i="34"/>
  <c r="L131" i="34"/>
  <c r="L132" i="34"/>
  <c r="L133" i="34"/>
  <c r="L134" i="34"/>
  <c r="L135" i="34"/>
  <c r="L136" i="34"/>
  <c r="L137" i="34"/>
  <c r="L138" i="34"/>
  <c r="L139" i="34"/>
  <c r="L140" i="34"/>
  <c r="L141" i="34"/>
  <c r="L142" i="34"/>
  <c r="L143" i="34"/>
  <c r="L144" i="34"/>
  <c r="L145" i="34"/>
  <c r="L146" i="34"/>
  <c r="L147" i="34"/>
  <c r="L148" i="34"/>
  <c r="L149" i="34"/>
  <c r="L150" i="34"/>
  <c r="L151" i="34"/>
  <c r="L152" i="34"/>
  <c r="L153" i="34"/>
  <c r="L154" i="34"/>
  <c r="L155" i="34"/>
  <c r="L156" i="34"/>
  <c r="L157" i="34"/>
  <c r="L158" i="34"/>
  <c r="L159" i="34"/>
  <c r="L160" i="34"/>
  <c r="L161" i="34"/>
  <c r="L162" i="34"/>
  <c r="L163" i="34"/>
  <c r="L180" i="34"/>
  <c r="L181" i="34"/>
  <c r="L182" i="34"/>
  <c r="L183" i="34"/>
  <c r="L184" i="34"/>
  <c r="L185" i="34"/>
  <c r="L186" i="34"/>
  <c r="L187" i="34"/>
  <c r="L188" i="34"/>
  <c r="L189" i="34"/>
  <c r="L190" i="34"/>
  <c r="L191" i="34"/>
  <c r="L192" i="34"/>
  <c r="L193" i="34"/>
  <c r="L194" i="34"/>
  <c r="L195" i="34"/>
  <c r="L196" i="34"/>
  <c r="L197" i="34"/>
  <c r="L198" i="34"/>
  <c r="L199" i="34"/>
  <c r="L200" i="34"/>
  <c r="L201" i="34"/>
  <c r="L202" i="34"/>
  <c r="L203" i="34"/>
  <c r="L204" i="34"/>
  <c r="L205" i="34"/>
  <c r="L217" i="34"/>
  <c r="L218" i="34"/>
  <c r="L219" i="34"/>
  <c r="L220" i="34"/>
  <c r="L221" i="34"/>
  <c r="L222" i="34"/>
  <c r="L223" i="34"/>
  <c r="L224" i="34"/>
  <c r="L225" i="34"/>
  <c r="L226" i="34"/>
  <c r="L227" i="34"/>
  <c r="L228" i="34"/>
  <c r="L229" i="34"/>
  <c r="L230" i="34"/>
  <c r="L231" i="34"/>
  <c r="L232" i="34"/>
  <c r="L233" i="34"/>
  <c r="L234" i="34"/>
  <c r="L235" i="34"/>
  <c r="L236" i="34"/>
  <c r="L237" i="34"/>
  <c r="L238" i="34"/>
  <c r="L239" i="34"/>
  <c r="L240" i="34"/>
  <c r="L241" i="34"/>
  <c r="L42" i="35" l="1"/>
  <c r="L45" i="35"/>
  <c r="L48" i="35"/>
  <c r="L41" i="35"/>
  <c r="L46" i="35"/>
  <c r="L43" i="35"/>
  <c r="L36" i="35"/>
  <c r="L39" i="35"/>
  <c r="L37" i="35"/>
  <c r="L44" i="35"/>
  <c r="L50" i="35"/>
  <c r="L47" i="35"/>
  <c r="L38" i="35"/>
  <c r="L111" i="35"/>
  <c r="L110" i="35"/>
  <c r="L105" i="35"/>
  <c r="L113" i="35"/>
  <c r="L109" i="35"/>
  <c r="L108" i="35"/>
  <c r="L104" i="35"/>
  <c r="L106" i="35"/>
  <c r="L112" i="35"/>
  <c r="L114" i="35"/>
  <c r="L80" i="35" l="1"/>
  <c r="L85" i="35"/>
  <c r="L84" i="35"/>
  <c r="L83" i="35"/>
  <c r="L81" i="35"/>
  <c r="L82" i="35"/>
  <c r="L66" i="35"/>
  <c r="L64" i="35"/>
  <c r="L65" i="35"/>
  <c r="L17" i="35"/>
  <c r="L12" i="35"/>
  <c r="L13" i="35"/>
  <c r="L21" i="35"/>
  <c r="L18" i="35"/>
  <c r="L20" i="35"/>
  <c r="L14" i="35"/>
  <c r="L19" i="35"/>
  <c r="L16" i="35"/>
  <c r="L15" i="35"/>
  <c r="L22" i="35"/>
  <c r="L144" i="35"/>
  <c r="L133" i="35"/>
  <c r="L138" i="35"/>
  <c r="L35" i="35" l="1"/>
  <c r="L49" i="35"/>
  <c r="L40" i="35"/>
  <c r="L146" i="35"/>
  <c r="L129" i="35"/>
  <c r="L131" i="35"/>
  <c r="L132" i="35"/>
  <c r="L145" i="35"/>
  <c r="L148" i="35"/>
  <c r="L141" i="35"/>
  <c r="L137" i="35"/>
  <c r="L147" i="35"/>
  <c r="L140" i="35"/>
  <c r="L135" i="35"/>
  <c r="L136" i="35"/>
  <c r="L130" i="35"/>
  <c r="L134" i="35"/>
  <c r="L142" i="35"/>
  <c r="L107" i="35" l="1"/>
  <c r="L103" i="35"/>
  <c r="L100" i="35"/>
  <c r="L102" i="35"/>
  <c r="L99" i="35"/>
  <c r="L101" i="35"/>
  <c r="L98" i="35"/>
  <c r="L164" i="35" l="1"/>
  <c r="L167" i="35"/>
  <c r="L166" i="35"/>
  <c r="L165" i="35"/>
  <c r="L163" i="35" l="1"/>
  <c r="L143" i="35"/>
  <c r="L139" i="35"/>
  <c r="L63" i="35"/>
  <c r="L33" i="35"/>
  <c r="L34" i="35"/>
  <c r="L9" i="35"/>
  <c r="L10" i="35"/>
  <c r="L11" i="35"/>
</calcChain>
</file>

<file path=xl/sharedStrings.xml><?xml version="1.0" encoding="utf-8"?>
<sst xmlns="http://schemas.openxmlformats.org/spreadsheetml/2006/main" count="495" uniqueCount="368">
  <si>
    <t>№ п/п</t>
  </si>
  <si>
    <t>Прізвище, ім'я, по-батькові</t>
  </si>
  <si>
    <t>Середній бал</t>
  </si>
  <si>
    <t>КР</t>
  </si>
  <si>
    <t>екзамени</t>
  </si>
  <si>
    <t>Додаткові бали</t>
  </si>
  <si>
    <t>Результати семестрового контролю, бали</t>
  </si>
  <si>
    <t>Возна Ірина Романівна</t>
  </si>
  <si>
    <t>Федевич Артем Олександрович</t>
  </si>
  <si>
    <t>Фізика</t>
  </si>
  <si>
    <t>Теорія автоматичного керування</t>
  </si>
  <si>
    <t>Вища математика</t>
  </si>
  <si>
    <t>Технічні засоби автоматизації</t>
  </si>
  <si>
    <t>Філософія</t>
  </si>
  <si>
    <t>Алгоритмізація та програмування</t>
  </si>
  <si>
    <t xml:space="preserve">Дідух Андрій Васильович </t>
  </si>
  <si>
    <t xml:space="preserve">Іванюк Володимир Васильович </t>
  </si>
  <si>
    <t xml:space="preserve">Куць Володимир Миколайович </t>
  </si>
  <si>
    <t xml:space="preserve">Мокрицький Андрій Сергійович </t>
  </si>
  <si>
    <t xml:space="preserve">Нижник Максим Андрійович </t>
  </si>
  <si>
    <t xml:space="preserve">Плечій Михайло Романович </t>
  </si>
  <si>
    <t xml:space="preserve">Раєв Дмитро Іванович </t>
  </si>
  <si>
    <t xml:space="preserve">Чорнобай Олег Миколайович </t>
  </si>
  <si>
    <t xml:space="preserve">Чумак Тарас Володимирович </t>
  </si>
  <si>
    <t>Гуменюк Роман Володимирович</t>
  </si>
  <si>
    <t xml:space="preserve">Демкович Данило Вікторович </t>
  </si>
  <si>
    <t xml:space="preserve">Довбецький Олександр Васильович </t>
  </si>
  <si>
    <t xml:space="preserve">Жолнович Дмитро Миколайович </t>
  </si>
  <si>
    <t xml:space="preserve">Заріпов Данило Іванович </t>
  </si>
  <si>
    <t xml:space="preserve">Лемків Володимир Петрович </t>
  </si>
  <si>
    <t xml:space="preserve">Мулярчик Сергій Миколайович </t>
  </si>
  <si>
    <t xml:space="preserve">Остапюк Ілля Андрійович </t>
  </si>
  <si>
    <t>Палій Микола Степанович</t>
  </si>
  <si>
    <t xml:space="preserve">Пискір Назар Петрович </t>
  </si>
  <si>
    <t xml:space="preserve">Рубаха Степан Степанович </t>
  </si>
  <si>
    <t xml:space="preserve">Тимощук Назар Сергійович </t>
  </si>
  <si>
    <t xml:space="preserve">Швед Михайло Ігорович </t>
  </si>
  <si>
    <t xml:space="preserve">Щербатий Максим Миколайович </t>
  </si>
  <si>
    <t xml:space="preserve">Олінчук Назар Олександрович </t>
  </si>
  <si>
    <t xml:space="preserve">Барилюк Юрій Степанович </t>
  </si>
  <si>
    <t xml:space="preserve">Корилець Мар`ян Володимирович </t>
  </si>
  <si>
    <t xml:space="preserve">Короць Денис Русланович </t>
  </si>
  <si>
    <t xml:space="preserve">Сердига Любомир Павлович </t>
  </si>
  <si>
    <t xml:space="preserve">Новосад Ростислав Євгенович </t>
  </si>
  <si>
    <t xml:space="preserve">Шайнюк Богдан Олександрович </t>
  </si>
  <si>
    <t>Війтович Андрій Юрійович</t>
  </si>
  <si>
    <t>Паук Назар Михайлович</t>
  </si>
  <si>
    <t>Цимбала Дарина Андріївна</t>
  </si>
  <si>
    <t>Левицький Денис Ігорович</t>
  </si>
  <si>
    <t>Пастущин Дмитро Володимирович</t>
  </si>
  <si>
    <t>Чавага Назар Миколайович</t>
  </si>
  <si>
    <t>Гречин Андрій Романович</t>
  </si>
  <si>
    <t>Дробіт Віталій Богданович</t>
  </si>
  <si>
    <t>Каличак Ярослав Ігорович</t>
  </si>
  <si>
    <t>Мацейко Ельвіра Русланівна</t>
  </si>
  <si>
    <t>Свищ Олександр Олегович</t>
  </si>
  <si>
    <t>Шевчук Андрій Романович</t>
  </si>
  <si>
    <t>Яджак Віктор Ігорович</t>
  </si>
  <si>
    <t>Інформаційна безпека</t>
  </si>
  <si>
    <t>Сільськогосподарські машини</t>
  </si>
  <si>
    <t>Трактори і автомобілі</t>
  </si>
  <si>
    <t>Купер Олександр Миколайович</t>
  </si>
  <si>
    <t>Комп'ютерні технології та ОП</t>
  </si>
  <si>
    <t>Бойко Євген Володимирович</t>
  </si>
  <si>
    <t>Кіндій Денис Васильович</t>
  </si>
  <si>
    <t>Сухарина Юрій Володимирович</t>
  </si>
  <si>
    <t>Електроніка та схемотехніка</t>
  </si>
  <si>
    <t>Метрологія, технологічні вимірювання і прилади</t>
  </si>
  <si>
    <t>Основи бізнес-аналітики</t>
  </si>
  <si>
    <t xml:space="preserve">Трач Матвій Михайлович </t>
  </si>
  <si>
    <t>Варениця Олег Ігорович</t>
  </si>
  <si>
    <t>Тупісь Володимир Віталійович</t>
  </si>
  <si>
    <t>Ткач Назар Ігорович</t>
  </si>
  <si>
    <t>Лесюк Василь Васильович</t>
  </si>
  <si>
    <t>Архітектура інформаційних систем</t>
  </si>
  <si>
    <t>Інформаційні технології</t>
  </si>
  <si>
    <t>Баянівський Віталій Володимирович</t>
  </si>
  <si>
    <t>Бень Роман Ярославович</t>
  </si>
  <si>
    <t>Бобик Максим Ігорович</t>
  </si>
  <si>
    <t>Бутчак Михайло Вікторович</t>
  </si>
  <si>
    <t>Гордон Тарас Богданович</t>
  </si>
  <si>
    <t>Дзьоба Богдан Васильович</t>
  </si>
  <si>
    <t>Ждан Юрій Степанович</t>
  </si>
  <si>
    <t>Косик Орест Володимирович</t>
  </si>
  <si>
    <t>Лужний Ростислав Андрійович</t>
  </si>
  <si>
    <t>Марков Руслан Володимирович</t>
  </si>
  <si>
    <t>Млєчко Володимир Казимирович</t>
  </si>
  <si>
    <t>Роде Ростислав Петрович</t>
  </si>
  <si>
    <t>Секрета Володимир Віталійович</t>
  </si>
  <si>
    <t>ТімонАндрій Олександрович</t>
  </si>
  <si>
    <t>Шимкович Дмитро Олексійович</t>
  </si>
  <si>
    <t>Шинкар Мар'ян Володимирович</t>
  </si>
  <si>
    <t>Павіцький Кирило Владиславович</t>
  </si>
  <si>
    <t>Електротехніка</t>
  </si>
  <si>
    <t>Інформаційні та комунікаційні технології в галузях АПК</t>
  </si>
  <si>
    <t>Чисельні методи</t>
  </si>
  <si>
    <t>Петях Тарас Романович</t>
  </si>
  <si>
    <t>Коваль Мар'ян Степанович</t>
  </si>
  <si>
    <t>Віртуальні вимірювально-управляючі системи (LabVIEW)</t>
  </si>
  <si>
    <t>Проектування багаторівневих системи керування і збору даних</t>
  </si>
  <si>
    <t xml:space="preserve">Технічні засоби автоматизації </t>
  </si>
  <si>
    <t>Ідентифікація та моделювання технологічних об'єктів автоматизації</t>
  </si>
  <si>
    <t>Інтернет речей (IIoT)</t>
  </si>
  <si>
    <t>Технологія розробки програмного забезпечення комп'ютерно-інтегрованих систем</t>
  </si>
  <si>
    <t xml:space="preserve">Комп’ютерно-інтегровані технології в галузях АПК </t>
  </si>
  <si>
    <t>практика</t>
  </si>
  <si>
    <t>Ждан Михайло Степанович</t>
  </si>
  <si>
    <t>Качмарський Андрій Євгенович</t>
  </si>
  <si>
    <t>Тлумак Василь Євстахійович</t>
  </si>
  <si>
    <t>Шерстило Володимир Іванович</t>
  </si>
  <si>
    <t>Борис Володимир Мирославович</t>
  </si>
  <si>
    <t>Воловець Любомир Ігорович</t>
  </si>
  <si>
    <t>Гаврилишин Іван Мар’янович</t>
  </si>
  <si>
    <t>Гулик Юрій Петрович</t>
  </si>
  <si>
    <t>Гулій Олег Романович</t>
  </si>
  <si>
    <t>Запотічний Євген Андрійович</t>
  </si>
  <si>
    <t>Ординець Андрій Володимирович</t>
  </si>
  <si>
    <t>Павлишин Андрій Андрійович</t>
  </si>
  <si>
    <t>Паньків Андрій Русланович</t>
  </si>
  <si>
    <t>Іванець Михайло Ярославович</t>
  </si>
  <si>
    <t>Унгурян Ілля Олексійович</t>
  </si>
  <si>
    <t>Медведєв Михайло Олександрович</t>
  </si>
  <si>
    <t>Новик Денис Іванович</t>
  </si>
  <si>
    <t>Кам`янчин Михайло Ігорович</t>
  </si>
  <si>
    <t>Кам`янчин Олег Ігорович</t>
  </si>
  <si>
    <t>Припута Володимир Миколайович</t>
  </si>
  <si>
    <t>Стефанишин Андрій Миколайович</t>
  </si>
  <si>
    <t xml:space="preserve">Ходак Ростислав Володимирович </t>
  </si>
  <si>
    <t>Чернецький Віктор Ярославович</t>
  </si>
  <si>
    <t>Барилюк Денис Іванович</t>
  </si>
  <si>
    <t>Боднар Владислав Ігорович</t>
  </si>
  <si>
    <t>Гнатишин Максим Романович</t>
  </si>
  <si>
    <t>Гонтар Остап Юрійович</t>
  </si>
  <si>
    <t>Колтовський Андрій Йосипович</t>
  </si>
  <si>
    <t>Миронів Михайло Богданович</t>
  </si>
  <si>
    <t>Петрина Іван Романович</t>
  </si>
  <si>
    <t>Петришин Олег Миронович</t>
  </si>
  <si>
    <t>Романів Іван Русланович</t>
  </si>
  <si>
    <t>Фурінець Володимир Володимирович</t>
  </si>
  <si>
    <t>Божик Максим Ігорович</t>
  </si>
  <si>
    <t>Ващишин Руслан Олегович</t>
  </si>
  <si>
    <t>Веретельник Станіслав Олегович</t>
  </si>
  <si>
    <t>Дропа Михайло Ігорович</t>
  </si>
  <si>
    <t xml:space="preserve">Жовток Станіслав Олегович </t>
  </si>
  <si>
    <t>Карлащук Володимир Сергійович</t>
  </si>
  <si>
    <t>Луців Олег Андрійович</t>
  </si>
  <si>
    <t>Онищак Максим Олегович</t>
  </si>
  <si>
    <t>Пащенко Владислав Ігорович</t>
  </si>
  <si>
    <t>Поліщук Роман Олегович</t>
  </si>
  <si>
    <t>Уштан Степан Юрійович</t>
  </si>
  <si>
    <t>Янкевич Микола Миколайович</t>
  </si>
  <si>
    <t>Дищаківський Руслан Богданович</t>
  </si>
  <si>
    <t>Федашко Андрій Андрійович</t>
  </si>
  <si>
    <t>Федина Олексій-Арсен Ярославович</t>
  </si>
  <si>
    <t>Рудик Ігор Русланович</t>
  </si>
  <si>
    <t>Когут Богдан Богданович</t>
  </si>
  <si>
    <t>Дуневич Роман Романович</t>
  </si>
  <si>
    <t>Муха Василь Мирославович</t>
  </si>
  <si>
    <t>Петрович Дмитрій Федорович</t>
  </si>
  <si>
    <t>Павлюкович Остап Васильович</t>
  </si>
  <si>
    <t xml:space="preserve">Бичик Роман Миколайович </t>
  </si>
  <si>
    <t xml:space="preserve">Бурдан Павло Андрійович </t>
  </si>
  <si>
    <t xml:space="preserve">Гладкий Андрій Олегович </t>
  </si>
  <si>
    <t xml:space="preserve">Гось Юрій Любомирович </t>
  </si>
  <si>
    <t xml:space="preserve">Захарко Михайло Петрович </t>
  </si>
  <si>
    <t xml:space="preserve">Кобак Михайло Володимирович </t>
  </si>
  <si>
    <t xml:space="preserve">Когут Богдан Богданович </t>
  </si>
  <si>
    <t xml:space="preserve">Кручак Михайло Ігорович </t>
  </si>
  <si>
    <t xml:space="preserve">Мармаш Дмитро Андрійович </t>
  </si>
  <si>
    <t xml:space="preserve">Петрук Василь Васильович </t>
  </si>
  <si>
    <t xml:space="preserve">Скобало Володимир Ярославович </t>
  </si>
  <si>
    <t xml:space="preserve">Слома Андрій Ігорович </t>
  </si>
  <si>
    <t xml:space="preserve">Смерека Володимир Ігорович </t>
  </si>
  <si>
    <t xml:space="preserve">Собистинський Тарас Станіславович </t>
  </si>
  <si>
    <t xml:space="preserve">Чедрик Мар`ян Миколайович </t>
  </si>
  <si>
    <t xml:space="preserve">Чернецький Іван Андрійович </t>
  </si>
  <si>
    <t xml:space="preserve">Чубан Володимир Васильович </t>
  </si>
  <si>
    <t xml:space="preserve">Бідний Мар`ян Михайлович  </t>
  </si>
  <si>
    <t xml:space="preserve">Болюбаш Олег Ігорович  </t>
  </si>
  <si>
    <t xml:space="preserve">Возний Мар`ян Юрійович  </t>
  </si>
  <si>
    <t xml:space="preserve">Гриньків Олег Ігорович  </t>
  </si>
  <si>
    <t xml:space="preserve">Дутка Ігор Володимирович  </t>
  </si>
  <si>
    <t xml:space="preserve">Зубрицький Максим Ігорович  </t>
  </si>
  <si>
    <t xml:space="preserve">Криська Роман Андрійович  </t>
  </si>
  <si>
    <t xml:space="preserve">Опанасюк Владислав Петрович  </t>
  </si>
  <si>
    <t xml:space="preserve">Пастернак Павло Михайлович  </t>
  </si>
  <si>
    <t xml:space="preserve">Пристай Павло Михайлович  </t>
  </si>
  <si>
    <t xml:space="preserve">Стружинський Андрій Романович  </t>
  </si>
  <si>
    <t xml:space="preserve">Судома Андрій Іванович  </t>
  </si>
  <si>
    <t xml:space="preserve">Чернета Святослав Романович  </t>
  </si>
  <si>
    <t xml:space="preserve">Щербатий Іван Володимирович  </t>
  </si>
  <si>
    <t>Основи наукових досліджень та інтелектуальної власності</t>
  </si>
  <si>
    <t>Оцінка техніки і технологій в АПК</t>
  </si>
  <si>
    <t>Системи точного землеробства та проектування технологічних систем АПК</t>
  </si>
  <si>
    <t>Технології технічного сервісу</t>
  </si>
  <si>
    <t>Інженерна механіка (теоретична механіка та опір матеріалів)</t>
  </si>
  <si>
    <t>Матеріалознавство і ТКМ</t>
  </si>
  <si>
    <t>Теплотехніка</t>
  </si>
  <si>
    <t>Маруняк Віталій Андрійович</t>
  </si>
  <si>
    <t>Занюк Максим Антонович</t>
  </si>
  <si>
    <t>Заболотний Андрій Володимирович</t>
  </si>
  <si>
    <t>Возьний Ігор Ярославович</t>
  </si>
  <si>
    <t>Петришин Петро Васильович</t>
  </si>
  <si>
    <t>Василишин Андрій Володимирович</t>
  </si>
  <si>
    <t>Когут Валерій Валерійович</t>
  </si>
  <si>
    <t>Воронюк Павло Миколайович</t>
  </si>
  <si>
    <t>Пиріг Назарій Олегович</t>
  </si>
  <si>
    <t>Кудирський Олександр Віталійович</t>
  </si>
  <si>
    <t>Максимів Павло Русланович</t>
  </si>
  <si>
    <t>Марко Микола Миколайович</t>
  </si>
  <si>
    <t>Аксютін Юрій Романович</t>
  </si>
  <si>
    <t>Боднар Олександр Ігорович</t>
  </si>
  <si>
    <t>Браташ Ростислав Романович</t>
  </si>
  <si>
    <t>Дзюнька Богдан Юрійович</t>
  </si>
  <si>
    <t>Жмінка Іван Іванович</t>
  </si>
  <si>
    <t>Керман Владислав Романович</t>
  </si>
  <si>
    <t>Ліхачов Андрій Васильович</t>
  </si>
  <si>
    <t>Михайлюк Олексій Олександрович</t>
  </si>
  <si>
    <t>Наконечний Любомир Володимирович</t>
  </si>
  <si>
    <t>Нагорний Михайло Романович</t>
  </si>
  <si>
    <t>Резник Роман Ігорович</t>
  </si>
  <si>
    <t>Чечель Максим Мирославович</t>
  </si>
  <si>
    <t>Якимець Андрій Олексійович</t>
  </si>
  <si>
    <t>Історія України</t>
  </si>
  <si>
    <t>Математика</t>
  </si>
  <si>
    <t>Нарисна геометрія, інженерна та комп'ютерна графіка</t>
  </si>
  <si>
    <t>Онисько Соломія Юріївна</t>
  </si>
  <si>
    <t>Касянчик Віталіна Василівна</t>
  </si>
  <si>
    <t>Квецко Максим Андрійович</t>
  </si>
  <si>
    <t>Веремко Іван Васильович</t>
  </si>
  <si>
    <t>Демчан Владислав Степанович</t>
  </si>
  <si>
    <t>Шеретько Михайло Ігорович</t>
  </si>
  <si>
    <t>Царук Денис Петрович</t>
  </si>
  <si>
    <t>Данильчук Євстафій Олександрович</t>
  </si>
  <si>
    <t>Рибачук Денис Юрійович</t>
  </si>
  <si>
    <t>Яковлєв Валентин Леонідович</t>
  </si>
  <si>
    <t>Марцишин Антон Михайлович</t>
  </si>
  <si>
    <t>Кухар Іван Миколайович</t>
  </si>
  <si>
    <t>Дуда Орест Михайлович</t>
  </si>
  <si>
    <t>Баландюк Любомир Юрійович</t>
  </si>
  <si>
    <t>Геличак Назарій Васильович</t>
  </si>
  <si>
    <t>Горьовий Матвій Іванович</t>
  </si>
  <si>
    <t xml:space="preserve">Савчук Назар Данилович </t>
  </si>
  <si>
    <t>Сайкевич Михайло Іванович</t>
  </si>
  <si>
    <t>Дриг Юрій В`ячеславович</t>
  </si>
  <si>
    <t>Кир`ях Микола Олегович</t>
  </si>
  <si>
    <t>Костюк Роман Андрійович</t>
  </si>
  <si>
    <t>Кузьмінський Роман Володимирович</t>
  </si>
  <si>
    <t>Самотіс Михайло Михайлович</t>
  </si>
  <si>
    <t>Бойко Дмитро Романович</t>
  </si>
  <si>
    <t xml:space="preserve">Василина Микола Русланович </t>
  </si>
  <si>
    <t xml:space="preserve">Винник Віталій Миколайович </t>
  </si>
  <si>
    <t>Карпин Мар’ян Романович</t>
  </si>
  <si>
    <t xml:space="preserve">Кметко Віталій Володимирович </t>
  </si>
  <si>
    <t xml:space="preserve">Кульчицький Володимир Миколайович </t>
  </si>
  <si>
    <t xml:space="preserve">Лозинський Ігор Євгенович </t>
  </si>
  <si>
    <t>Сисун Ярослав Володимирови</t>
  </si>
  <si>
    <t xml:space="preserve">Смерека Віталій Васильович </t>
  </si>
  <si>
    <t>Сціборський Віталій Олексійович</t>
  </si>
  <si>
    <t>Федунишин Роман Ігорович</t>
  </si>
  <si>
    <t xml:space="preserve">Чепак Богдан Володимирович </t>
  </si>
  <si>
    <t xml:space="preserve">Білущак Григорій Іванович </t>
  </si>
  <si>
    <t xml:space="preserve">Бойко Євген Володимирович </t>
  </si>
  <si>
    <t xml:space="preserve">Гром`як Володимир Мирославович </t>
  </si>
  <si>
    <t xml:space="preserve">Заріпов Ілля Іванович </t>
  </si>
  <si>
    <t xml:space="preserve">Кіндій Денис Васильович </t>
  </si>
  <si>
    <t xml:space="preserve">Луців Степан Андрійович </t>
  </si>
  <si>
    <t xml:space="preserve">Мацей Олег Васильович </t>
  </si>
  <si>
    <t xml:space="preserve">Нижник Андрій Ярославович </t>
  </si>
  <si>
    <t xml:space="preserve">Новосад Андрій Михайлович </t>
  </si>
  <si>
    <t xml:space="preserve">Падковський Богдан Володимирович </t>
  </si>
  <si>
    <t xml:space="preserve">Падковський Леонід Володимирович </t>
  </si>
  <si>
    <t xml:space="preserve">Синишин Віктор Ярославович </t>
  </si>
  <si>
    <t xml:space="preserve">Сухарина Юрій Володимирович </t>
  </si>
  <si>
    <t>Електротехніка, електропривод</t>
  </si>
  <si>
    <t>Технології та обладнання переробки с.-г. продукції</t>
  </si>
  <si>
    <t>Технологія і організація ремонту машин</t>
  </si>
  <si>
    <t>Бучинський Павло Михайлович</t>
  </si>
  <si>
    <t>Савчук Роман Ігорович</t>
  </si>
  <si>
    <t xml:space="preserve">Боднарчук Ростислав Ігорович </t>
  </si>
  <si>
    <t xml:space="preserve">Войтович Тарас Іванович </t>
  </si>
  <si>
    <t xml:space="preserve">Вольський Валентин Богданович </t>
  </si>
  <si>
    <t xml:space="preserve">Грабар Віталій Васильович </t>
  </si>
  <si>
    <t xml:space="preserve">Грех Юрій Романович </t>
  </si>
  <si>
    <t xml:space="preserve">Іваськів Богдан Володимирович </t>
  </si>
  <si>
    <t xml:space="preserve">Кіндратюк Віталій Юрійович </t>
  </si>
  <si>
    <t xml:space="preserve">Климаш Роман Миколайович </t>
  </si>
  <si>
    <t xml:space="preserve">Костюк Ігор Михайлович </t>
  </si>
  <si>
    <t xml:space="preserve">Кузьмін Володимир Вадимович </t>
  </si>
  <si>
    <t xml:space="preserve">Купер Олександр Миколайович </t>
  </si>
  <si>
    <t xml:space="preserve">Лис Ігор Андрійович </t>
  </si>
  <si>
    <t xml:space="preserve">Луців Святослав Петрович </t>
  </si>
  <si>
    <t xml:space="preserve">Миськів Святослав Романович </t>
  </si>
  <si>
    <t xml:space="preserve">Панковецький Валерій Юрійович </t>
  </si>
  <si>
    <t xml:space="preserve">Панковецький Віктор Юрійович </t>
  </si>
  <si>
    <t xml:space="preserve">Рудко Олексій Миколайович </t>
  </si>
  <si>
    <t xml:space="preserve">Смарж Роман Тарасович </t>
  </si>
  <si>
    <t xml:space="preserve">Щирба Сергій Ростиславович </t>
  </si>
  <si>
    <t xml:space="preserve">Гавришкевич Олег Миронович </t>
  </si>
  <si>
    <t xml:space="preserve">Мисак Костянтин Іванович </t>
  </si>
  <si>
    <t xml:space="preserve">Михайлів Іван Петрович </t>
  </si>
  <si>
    <t xml:space="preserve">Москалик Максим Сергійович </t>
  </si>
  <si>
    <t xml:space="preserve">Нечипор Іван Миколайович </t>
  </si>
  <si>
    <t xml:space="preserve">Парр Юрій Петрович </t>
  </si>
  <si>
    <t xml:space="preserve">Петльоха Назарій Михайлович </t>
  </si>
  <si>
    <t xml:space="preserve">Розвадовський Віталій Романович </t>
  </si>
  <si>
    <t xml:space="preserve">Туркевич Роман Богданович </t>
  </si>
  <si>
    <t xml:space="preserve">Федецький Тарас Любомирович </t>
  </si>
  <si>
    <t xml:space="preserve">Хілярський Богдан Петрович </t>
  </si>
  <si>
    <t xml:space="preserve">Хімка Назарій Володимирович </t>
  </si>
  <si>
    <t xml:space="preserve">Чіпак Сергій Петрович </t>
  </si>
  <si>
    <t xml:space="preserve">Чура Юрій Олегович </t>
  </si>
  <si>
    <t>Примітка</t>
  </si>
  <si>
    <t>Бойко Євген Борисович</t>
  </si>
  <si>
    <t>Климчук Роман Русланович</t>
  </si>
  <si>
    <t>Боднарчук Володимир Мар`янович</t>
  </si>
  <si>
    <t>Руханський Святослав Роман Андрійович</t>
  </si>
  <si>
    <t>Квецко Вадим Андрійович</t>
  </si>
  <si>
    <t>Бутлер Роман Михайлович</t>
  </si>
  <si>
    <t>Вишинський Тарас Ігорович</t>
  </si>
  <si>
    <t>Гарлінський Станіслав Павлович</t>
  </si>
  <si>
    <t>Крам Андрій Сергійович</t>
  </si>
  <si>
    <t>Лампіка Юрій Юрійович</t>
  </si>
  <si>
    <t>Дорохтей Олексій Васильович</t>
  </si>
  <si>
    <t>Мойсеєнко Дмитро Віталійович</t>
  </si>
  <si>
    <t>Паламар Віталій Михайлович</t>
  </si>
  <si>
    <t xml:space="preserve">Дреслер Богдан Володимирович </t>
  </si>
  <si>
    <t>Навольський Назар Романович</t>
  </si>
  <si>
    <t xml:space="preserve">Ростоцький Михайло Андрійович </t>
  </si>
  <si>
    <t>Куляс Остап Петрович</t>
  </si>
  <si>
    <t>Мачоган Владислав Любомирович</t>
  </si>
  <si>
    <t>Павлушок Володимир Михайлович</t>
  </si>
  <si>
    <t>Слонопас Богдан Олександрович</t>
  </si>
  <si>
    <t>Горбань Назар Сергійович</t>
  </si>
  <si>
    <t>Рибка Анатолій Романович</t>
  </si>
  <si>
    <t>Гродзіцький Остап Ігорович</t>
  </si>
  <si>
    <t>Мігура Роман Олегович</t>
  </si>
  <si>
    <t>Ікавий Віталій Миронович</t>
  </si>
  <si>
    <t>Комп'ютерна діагоностика с.-г. техніки</t>
  </si>
  <si>
    <t>Основи точного землеробства</t>
  </si>
  <si>
    <t>Машини, обладнання та їх використання у тваринництві</t>
  </si>
  <si>
    <t>Лучишин Юрій Юрійович</t>
  </si>
  <si>
    <t xml:space="preserve">Гудзоватий Михайло Васильович </t>
  </si>
  <si>
    <t xml:space="preserve">Чайка Дмитро Сергійович </t>
  </si>
  <si>
    <t>Яремко Михайло Володимирович</t>
  </si>
  <si>
    <t xml:space="preserve">Стельмах Максим Ігорович </t>
  </si>
  <si>
    <t xml:space="preserve">Гуйван Антон Костянтинович </t>
  </si>
  <si>
    <t xml:space="preserve">Черемхович Назарій Романович </t>
  </si>
  <si>
    <t>Кравчук Валентин Вікторович</t>
  </si>
  <si>
    <t xml:space="preserve">Горчинський Павло Ярославович </t>
  </si>
  <si>
    <t>Комп'ютерна діагоностика    с.-г. техніки</t>
  </si>
  <si>
    <t>Машини, обладнання та їх викорис у тваринництві</t>
  </si>
  <si>
    <t>Судома Вікторія Миколаївна</t>
  </si>
  <si>
    <t xml:space="preserve">Політило Святослав Ігорович </t>
  </si>
  <si>
    <t xml:space="preserve">Мединський Вадим Євгенович </t>
  </si>
  <si>
    <t>Антохов Ярослав Олександрович</t>
  </si>
  <si>
    <t>Хмарук Володимир Романович</t>
  </si>
  <si>
    <t xml:space="preserve">Сенчишин Назарій Тарасович </t>
  </si>
  <si>
    <t>Іванків Віталій Володимирович</t>
  </si>
  <si>
    <t>Комар Владислав Сергійович</t>
  </si>
  <si>
    <t>Несторко Дмитро Богданович</t>
  </si>
  <si>
    <t>Хмарук Віталій Романович</t>
  </si>
  <si>
    <t xml:space="preserve">Владика Андрій Михайлович </t>
  </si>
  <si>
    <t xml:space="preserve">Павлик Роман Богданович </t>
  </si>
  <si>
    <t xml:space="preserve">Батула Вадим Володимирович </t>
  </si>
  <si>
    <t>Грициндишин Любомир Любомирович</t>
  </si>
  <si>
    <t>Пашкуцький Тарас Богданович</t>
  </si>
  <si>
    <t>Поворозник Степан Іванович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</si>
</sst>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2"/>
      <color rgb="FFC00000"/>
      <name val="Arial Cyr"/>
      <charset val="204"/>
    </font>
    <font>
      <b/>
      <sz val="11"/>
      <name val="Calibri"/>
      <family val="2"/>
      <charset val="204"/>
      <scheme val="minor"/>
    </font>
    <font>
      <sz val="12"/>
      <name val="Arial Cyr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0" xfId="0" applyFont="1"/>
    <xf numFmtId="0" fontId="6" fillId="0" borderId="0" xfId="0" applyFont="1"/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2" fontId="4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ont="1" applyFill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Font="1" applyFill="1" applyBorder="1"/>
    <xf numFmtId="0" fontId="5" fillId="0" borderId="0" xfId="0" applyFont="1"/>
    <xf numFmtId="0" fontId="3" fillId="0" borderId="0" xfId="0" applyFont="1" applyBorder="1"/>
    <xf numFmtId="0" fontId="7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0" xfId="0" applyFont="1" applyBorder="1"/>
    <xf numFmtId="0" fontId="6" fillId="0" borderId="0" xfId="0" applyFont="1" applyBorder="1"/>
    <xf numFmtId="0" fontId="4" fillId="0" borderId="1" xfId="0" applyFont="1" applyBorder="1"/>
    <xf numFmtId="0" fontId="5" fillId="0" borderId="8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textRotation="90"/>
    </xf>
    <xf numFmtId="0" fontId="3" fillId="0" borderId="1" xfId="0" applyFont="1" applyBorder="1"/>
    <xf numFmtId="0" fontId="12" fillId="0" borderId="1" xfId="0" applyFont="1" applyBorder="1" applyAlignment="1">
      <alignment horizontal="center" vertical="center" textRotation="90" wrapText="1"/>
    </xf>
    <xf numFmtId="0" fontId="8" fillId="0" borderId="0" xfId="0" applyFont="1"/>
    <xf numFmtId="0" fontId="4" fillId="0" borderId="0" xfId="0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3" fillId="0" borderId="5" xfId="0" applyFont="1" applyBorder="1"/>
    <xf numFmtId="0" fontId="14" fillId="0" borderId="1" xfId="0" applyFont="1" applyBorder="1"/>
    <xf numFmtId="0" fontId="12" fillId="0" borderId="1" xfId="0" applyFont="1" applyBorder="1" applyAlignment="1">
      <alignment vertical="center" textRotation="90" wrapText="1"/>
    </xf>
    <xf numFmtId="0" fontId="14" fillId="0" borderId="5" xfId="0" applyFont="1" applyBorder="1"/>
    <xf numFmtId="0" fontId="0" fillId="0" borderId="17" xfId="0" applyBorder="1"/>
    <xf numFmtId="0" fontId="0" fillId="0" borderId="1" xfId="0" applyBorder="1"/>
    <xf numFmtId="0" fontId="14" fillId="0" borderId="0" xfId="0" applyFont="1" applyBorder="1"/>
    <xf numFmtId="0" fontId="3" fillId="0" borderId="1" xfId="0" applyFont="1" applyBorder="1" applyAlignment="1">
      <alignment horizontal="center"/>
    </xf>
    <xf numFmtId="0" fontId="8" fillId="0" borderId="0" xfId="0" applyFont="1" applyBorder="1"/>
    <xf numFmtId="0" fontId="3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vertical="center" textRotation="90" wrapText="1"/>
    </xf>
    <xf numFmtId="0" fontId="0" fillId="0" borderId="11" xfId="0" applyBorder="1"/>
    <xf numFmtId="0" fontId="3" fillId="0" borderId="5" xfId="0" applyFont="1" applyBorder="1" applyAlignment="1">
      <alignment horizontal="center"/>
    </xf>
    <xf numFmtId="2" fontId="4" fillId="2" borderId="5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3" fillId="0" borderId="8" xfId="0" applyFont="1" applyBorder="1" applyAlignment="1">
      <alignment vertical="center" textRotation="90" wrapText="1"/>
    </xf>
    <xf numFmtId="0" fontId="0" fillId="0" borderId="3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0" fillId="2" borderId="0" xfId="0" applyFont="1" applyFill="1" applyBorder="1"/>
    <xf numFmtId="0" fontId="0" fillId="0" borderId="5" xfId="0" applyBorder="1"/>
    <xf numFmtId="0" fontId="0" fillId="0" borderId="1" xfId="0" applyFill="1" applyBorder="1"/>
    <xf numFmtId="0" fontId="10" fillId="0" borderId="0" xfId="0" applyFont="1"/>
    <xf numFmtId="0" fontId="4" fillId="0" borderId="5" xfId="0" applyFont="1" applyBorder="1"/>
    <xf numFmtId="0" fontId="4" fillId="0" borderId="1" xfId="0" applyFont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0" fontId="0" fillId="0" borderId="16" xfId="0" applyBorder="1"/>
    <xf numFmtId="0" fontId="4" fillId="2" borderId="3" xfId="0" applyFont="1" applyFill="1" applyBorder="1" applyAlignment="1">
      <alignment horizontal="center" vertical="center"/>
    </xf>
    <xf numFmtId="0" fontId="0" fillId="0" borderId="16" xfId="0" applyFont="1" applyFill="1" applyBorder="1"/>
    <xf numFmtId="0" fontId="4" fillId="0" borderId="5" xfId="0" applyFont="1" applyFill="1" applyBorder="1"/>
    <xf numFmtId="0" fontId="5" fillId="0" borderId="16" xfId="0" applyFont="1" applyBorder="1"/>
    <xf numFmtId="0" fontId="0" fillId="0" borderId="1" xfId="0" applyFont="1" applyBorder="1"/>
    <xf numFmtId="0" fontId="0" fillId="0" borderId="5" xfId="0" applyFill="1" applyBorder="1"/>
    <xf numFmtId="0" fontId="10" fillId="0" borderId="11" xfId="0" applyFont="1" applyBorder="1"/>
    <xf numFmtId="0" fontId="4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/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4" xfId="0" applyBorder="1"/>
    <xf numFmtId="0" fontId="12" fillId="0" borderId="0" xfId="0" applyFont="1" applyAlignment="1">
      <alignment textRotation="90"/>
    </xf>
    <xf numFmtId="0" fontId="12" fillId="0" borderId="1" xfId="0" applyFont="1" applyBorder="1" applyAlignment="1">
      <alignment horizontal="center" vertical="center" textRotation="90"/>
    </xf>
    <xf numFmtId="0" fontId="12" fillId="0" borderId="1" xfId="0" applyFont="1" applyBorder="1" applyAlignment="1">
      <alignment vertical="center" textRotation="90"/>
    </xf>
    <xf numFmtId="0" fontId="12" fillId="0" borderId="1" xfId="0" applyFont="1" applyBorder="1" applyAlignment="1">
      <alignment vertical="top" textRotation="90"/>
    </xf>
    <xf numFmtId="0" fontId="12" fillId="0" borderId="0" xfId="0" applyFont="1" applyAlignment="1">
      <alignment vertical="center" textRotation="90"/>
    </xf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/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 textRotation="90" wrapText="1"/>
    </xf>
    <xf numFmtId="0" fontId="12" fillId="0" borderId="3" xfId="0" applyFont="1" applyBorder="1" applyAlignment="1">
      <alignment vertical="top" textRotation="90"/>
    </xf>
    <xf numFmtId="0" fontId="12" fillId="0" borderId="3" xfId="0" applyFont="1" applyBorder="1" applyAlignment="1">
      <alignment textRotation="90"/>
    </xf>
    <xf numFmtId="0" fontId="5" fillId="0" borderId="3" xfId="0" applyFont="1" applyBorder="1" applyAlignment="1">
      <alignment vertical="center" textRotation="90" wrapText="1"/>
    </xf>
    <xf numFmtId="0" fontId="15" fillId="2" borderId="1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2" borderId="1" xfId="0" applyFont="1" applyFill="1" applyBorder="1"/>
    <xf numFmtId="0" fontId="7" fillId="2" borderId="4" xfId="0" applyFont="1" applyFill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5" fillId="0" borderId="8" xfId="0" applyFont="1" applyBorder="1" applyAlignment="1">
      <alignment horizontal="center" vertical="center" textRotation="90" wrapText="1"/>
    </xf>
    <xf numFmtId="1" fontId="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4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0" fillId="2" borderId="0" xfId="0" applyFill="1"/>
    <xf numFmtId="0" fontId="15" fillId="0" borderId="1" xfId="0" applyFont="1" applyBorder="1" applyAlignment="1">
      <alignment horizontal="center" vertical="center"/>
    </xf>
    <xf numFmtId="0" fontId="4" fillId="0" borderId="3" xfId="0" applyFont="1" applyBorder="1"/>
    <xf numFmtId="2" fontId="4" fillId="0" borderId="3" xfId="0" applyNumberFormat="1" applyFont="1" applyBorder="1" applyAlignment="1">
      <alignment horizontal="center" vertical="center"/>
    </xf>
    <xf numFmtId="0" fontId="0" fillId="0" borderId="1" xfId="0" applyFont="1" applyFill="1" applyBorder="1"/>
    <xf numFmtId="0" fontId="5" fillId="0" borderId="1" xfId="0" applyFont="1" applyBorder="1" applyAlignment="1">
      <alignment horizontal="left" vertical="center" textRotation="90" wrapText="1"/>
    </xf>
    <xf numFmtId="1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/>
    <xf numFmtId="0" fontId="5" fillId="0" borderId="1" xfId="0" applyFont="1" applyBorder="1" applyAlignment="1">
      <alignment horizontal="center" textRotation="90" wrapText="1"/>
    </xf>
    <xf numFmtId="0" fontId="6" fillId="0" borderId="14" xfId="0" applyFont="1" applyBorder="1"/>
    <xf numFmtId="0" fontId="6" fillId="0" borderId="3" xfId="0" applyFont="1" applyBorder="1"/>
    <xf numFmtId="0" fontId="3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8" xfId="0" applyBorder="1"/>
    <xf numFmtId="0" fontId="10" fillId="0" borderId="18" xfId="0" applyFont="1" applyBorder="1"/>
    <xf numFmtId="0" fontId="10" fillId="0" borderId="0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5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textRotation="90"/>
    </xf>
    <xf numFmtId="0" fontId="2" fillId="0" borderId="0" xfId="0" applyFont="1"/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textRotation="90" wrapText="1"/>
    </xf>
    <xf numFmtId="2" fontId="19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left" vertical="center" shrinkToFi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20" fillId="0" borderId="0" xfId="0" applyFont="1"/>
    <xf numFmtId="2" fontId="21" fillId="0" borderId="0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shrinkToFit="1"/>
    </xf>
    <xf numFmtId="0" fontId="10" fillId="0" borderId="1" xfId="0" applyFont="1" applyBorder="1"/>
    <xf numFmtId="0" fontId="4" fillId="0" borderId="1" xfId="0" applyFont="1" applyBorder="1" applyAlignment="1">
      <alignment horizontal="center" shrinkToFit="1"/>
    </xf>
    <xf numFmtId="1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shrinkToFit="1"/>
    </xf>
    <xf numFmtId="0" fontId="10" fillId="0" borderId="0" xfId="0" applyFont="1" applyFill="1"/>
    <xf numFmtId="0" fontId="10" fillId="0" borderId="0" xfId="0" applyFont="1" applyFill="1" applyBorder="1"/>
    <xf numFmtId="0" fontId="4" fillId="0" borderId="1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center" vertical="center" shrinkToFit="1"/>
    </xf>
    <xf numFmtId="2" fontId="4" fillId="0" borderId="0" xfId="0" applyNumberFormat="1" applyFont="1" applyFill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22" fillId="0" borderId="1" xfId="0" applyFont="1" applyBorder="1" applyAlignment="1">
      <alignment horizontal="center" vertical="center" textRotation="90" wrapText="1"/>
    </xf>
    <xf numFmtId="0" fontId="5" fillId="0" borderId="0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17" fillId="0" borderId="0" xfId="0" applyFont="1"/>
    <xf numFmtId="0" fontId="17" fillId="0" borderId="0" xfId="0" applyFont="1" applyFill="1"/>
    <xf numFmtId="0" fontId="4" fillId="0" borderId="1" xfId="0" applyFont="1" applyBorder="1" applyAlignment="1">
      <alignment vertical="center" wrapText="1"/>
    </xf>
    <xf numFmtId="0" fontId="10" fillId="0" borderId="1" xfId="0" applyFont="1" applyFill="1" applyBorder="1"/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44825</xdr:rowOff>
    </xdr:from>
    <xdr:to>
      <xdr:col>12</xdr:col>
      <xdr:colOff>0</xdr:colOff>
      <xdr:row>2</xdr:row>
      <xdr:rowOff>361950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38100" y="44825"/>
          <a:ext cx="7105650" cy="9267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174 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«Автоматизація, комп</a:t>
          </a:r>
          <a:r>
            <a:rPr lang="en-US" sz="14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ютерно-інтегровані технології та робототехніка»</a:t>
          </a:r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latin typeface="Times New Roman" pitchFamily="18" charset="0"/>
              <a:ea typeface="+mn-ea"/>
              <a:cs typeface="Times New Roman" pitchFamily="18" charset="0"/>
            </a:rPr>
            <a:t> 4 </a:t>
          </a:r>
          <a:r>
            <a:rPr lang="uk-UA" sz="1400" baseline="0">
              <a:latin typeface="Times New Roman" pitchFamily="18" charset="0"/>
              <a:ea typeface="+mn-ea"/>
              <a:cs typeface="Times New Roman" pitchFamily="18" charset="0"/>
            </a:rPr>
            <a:t>студенти.</a:t>
          </a:r>
          <a:endParaRPr lang="uk-UA" sz="14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28575</xdr:colOff>
      <xdr:row>22</xdr:row>
      <xdr:rowOff>168650</xdr:rowOff>
    </xdr:from>
    <xdr:to>
      <xdr:col>11</xdr:col>
      <xdr:colOff>400050</xdr:colOff>
      <xdr:row>26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8575" y="6102725"/>
          <a:ext cx="7105650" cy="10124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3 курсу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100">
              <a:effectLst/>
              <a:latin typeface="Times New Roman" pitchFamily="18" charset="0"/>
              <a:ea typeface="+mn-ea"/>
              <a:cs typeface="Times New Roman" pitchFamily="18" charset="0"/>
            </a:rPr>
            <a:t>174 «Автоматизація, комп</a:t>
          </a:r>
          <a:r>
            <a:rPr lang="en-US" sz="11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1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ютерно-інтегровані технології та робототехніка»</a:t>
          </a:r>
          <a: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b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2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(скорочена програма навчання 2 роки 10 місяців)</a:t>
          </a:r>
          <a:br>
            <a:rPr lang="uk-UA" sz="12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200" b="1" u="sng" baseline="0">
              <a:latin typeface="Times New Roman" pitchFamily="18" charset="0"/>
              <a:ea typeface="+mn-ea"/>
              <a:cs typeface="Times New Roman" pitchFamily="18" charset="0"/>
            </a:rPr>
            <a:t> 7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2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38100</xdr:colOff>
      <xdr:row>54</xdr:row>
      <xdr:rowOff>44825</xdr:rowOff>
    </xdr:from>
    <xdr:to>
      <xdr:col>12</xdr:col>
      <xdr:colOff>0</xdr:colOff>
      <xdr:row>56</xdr:row>
      <xdr:rowOff>361950</xdr:rowOff>
    </xdr:to>
    <xdr:sp macro="" textlink="">
      <xdr:nvSpPr>
        <xdr:cNvPr id="6" name="Text Box 3"/>
        <xdr:cNvSpPr txBox="1">
          <a:spLocks noChangeArrowheads="1"/>
        </xdr:cNvSpPr>
      </xdr:nvSpPr>
      <xdr:spPr bwMode="auto">
        <a:xfrm>
          <a:off x="38100" y="6855200"/>
          <a:ext cx="7923680" cy="9267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4 курсу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151 «Автоматизація</a:t>
          </a:r>
          <a:r>
            <a:rPr lang="uk-UA" sz="120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та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 комп</a:t>
          </a:r>
          <a:r>
            <a:rPr lang="en-US" sz="12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ютерно-інтегровані технології»</a:t>
          </a:r>
          <a:r>
            <a:rPr lang="uk-UA" sz="12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ctr" rtl="0" fontAlgn="base"/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200" b="1" u="sng" baseline="0">
              <a:latin typeface="Times New Roman" pitchFamily="18" charset="0"/>
              <a:ea typeface="+mn-ea"/>
              <a:cs typeface="Times New Roman" pitchFamily="18" charset="0"/>
            </a:rPr>
            <a:t> 3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2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57150</xdr:colOff>
      <xdr:row>86</xdr:row>
      <xdr:rowOff>85725</xdr:rowOff>
    </xdr:from>
    <xdr:to>
      <xdr:col>12</xdr:col>
      <xdr:colOff>19050</xdr:colOff>
      <xdr:row>91</xdr:row>
      <xdr:rowOff>66675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57150" y="21221700"/>
          <a:ext cx="7105650" cy="11144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4 курсу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174 «Автоматизація, комп'ютерно-інтегровані технології та робототехніка» </a:t>
          </a:r>
          <a:b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</a:br>
          <a:r>
            <a:rPr lang="uk-UA" sz="12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(скорочена програма навчання 1рік 10 місяців)</a:t>
          </a:r>
          <a:endParaRPr lang="uk-UA" sz="1200">
            <a:latin typeface="Times New Roman" pitchFamily="18" charset="0"/>
            <a:ea typeface="+mn-ea"/>
            <a:cs typeface="Times New Roman" pitchFamily="18" charset="0"/>
          </a:endParaRPr>
        </a:p>
        <a:p>
          <a:pPr algn="ctr" rtl="0" fontAlgn="base"/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200" b="1" u="sng" baseline="0">
              <a:latin typeface="Times New Roman" pitchFamily="18" charset="0"/>
              <a:ea typeface="+mn-ea"/>
              <a:cs typeface="Times New Roman" pitchFamily="18" charset="0"/>
            </a:rPr>
            <a:t> 14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2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38100</xdr:colOff>
      <xdr:row>118</xdr:row>
      <xdr:rowOff>152400</xdr:rowOff>
    </xdr:from>
    <xdr:to>
      <xdr:col>12</xdr:col>
      <xdr:colOff>0</xdr:colOff>
      <xdr:row>123</xdr:row>
      <xdr:rowOff>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38100" y="28803600"/>
          <a:ext cx="7105650" cy="1133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151 «Автоматизація, комп</a:t>
          </a:r>
          <a:r>
            <a:rPr lang="en-US" sz="12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ютерно-інтегровані технології та робототехніка»</a:t>
          </a:r>
          <a:r>
            <a:rPr lang="uk-UA" sz="12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ctr" rtl="0" fontAlgn="base"/>
          <a:r>
            <a:rPr lang="uk-UA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(скорочена програма навчання 2 роки 10 місяців)</a:t>
          </a:r>
          <a:endParaRPr lang="uk-UA" sz="1200" b="0" i="0" baseline="0"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ctr" rtl="0" fontAlgn="base"/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200" b="1" u="sng" baseline="0">
              <a:latin typeface="Times New Roman" pitchFamily="18" charset="0"/>
              <a:ea typeface="+mn-ea"/>
              <a:cs typeface="Times New Roman" pitchFamily="18" charset="0"/>
            </a:rPr>
            <a:t> 17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2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142875</xdr:colOff>
      <xdr:row>152</xdr:row>
      <xdr:rowOff>130550</xdr:rowOff>
    </xdr:from>
    <xdr:to>
      <xdr:col>12</xdr:col>
      <xdr:colOff>104775</xdr:colOff>
      <xdr:row>156</xdr:row>
      <xdr:rowOff>0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42875" y="36439850"/>
          <a:ext cx="7105650" cy="86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174 «Автоматизація, комп</a:t>
          </a:r>
          <a:r>
            <a:rPr lang="en-US" sz="12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ютерно-інтегровані технології та робототехніка»</a:t>
          </a:r>
          <a:r>
            <a:rPr lang="uk-UA" sz="12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200" b="1" u="sng" baseline="0">
              <a:latin typeface="Times New Roman" pitchFamily="18" charset="0"/>
              <a:ea typeface="+mn-ea"/>
              <a:cs typeface="Times New Roman" pitchFamily="18" charset="0"/>
            </a:rPr>
            <a:t> 7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2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38100</xdr:colOff>
      <xdr:row>167</xdr:row>
      <xdr:rowOff>142875</xdr:rowOff>
    </xdr:from>
    <xdr:to>
      <xdr:col>12</xdr:col>
      <xdr:colOff>0</xdr:colOff>
      <xdr:row>179</xdr:row>
      <xdr:rowOff>80682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38100" y="37014150"/>
          <a:ext cx="6310032" cy="267148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algn="r" rtl="0">
            <a:lnSpc>
              <a:spcPct val="100000"/>
            </a:lnSpc>
          </a:pPr>
          <a:r>
            <a:rPr lang="uk-UA" sz="11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68</xdr:row>
      <xdr:rowOff>187700</xdr:rowOff>
    </xdr:from>
    <xdr:to>
      <xdr:col>11</xdr:col>
      <xdr:colOff>371475</xdr:colOff>
      <xdr:row>72</xdr:row>
      <xdr:rowOff>47625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0" y="17485100"/>
          <a:ext cx="7105650" cy="8219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 fontAlgn="base"/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успішності</a:t>
          </a: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3 курсу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151 «Автоматизація</a:t>
          </a:r>
          <a:r>
            <a:rPr lang="uk-UA" sz="120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та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 комп</a:t>
          </a:r>
          <a:r>
            <a:rPr lang="en-US" sz="1200">
              <a:effectLst/>
              <a:latin typeface="Times New Roman" pitchFamily="18" charset="0"/>
              <a:ea typeface="+mn-ea"/>
              <a:cs typeface="Times New Roman" pitchFamily="18" charset="0"/>
            </a:rPr>
            <a:t>'</a:t>
          </a:r>
          <a:r>
            <a:rPr lang="uk-UA" sz="1200">
              <a:effectLst/>
              <a:latin typeface="Times New Roman" pitchFamily="18" charset="0"/>
              <a:ea typeface="+mn-ea"/>
              <a:cs typeface="Times New Roman" pitchFamily="18" charset="0"/>
            </a:rPr>
            <a:t>ютерно-інтегровані технології»</a:t>
          </a:r>
          <a:r>
            <a:rPr lang="uk-UA" sz="12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ctr" rtl="0" fontAlgn="base"/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За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200" b="1" u="sng" baseline="0">
              <a:latin typeface="Times New Roman" pitchFamily="18" charset="0"/>
              <a:ea typeface="+mn-ea"/>
              <a:cs typeface="Times New Roman" pitchFamily="18" charset="0"/>
            </a:rPr>
            <a:t> 1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студент.</a:t>
          </a:r>
          <a:endParaRPr lang="uk-UA" sz="12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57150</xdr:rowOff>
    </xdr:from>
    <xdr:to>
      <xdr:col>12</xdr:col>
      <xdr:colOff>0</xdr:colOff>
      <xdr:row>2</xdr:row>
      <xdr:rowOff>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95249" y="57150"/>
          <a:ext cx="7648576" cy="6096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спеціальності 208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 «Агроінженерія»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200" u="sng">
              <a:latin typeface="Times New Roman" pitchFamily="18" charset="0"/>
              <a:ea typeface="+mn-ea"/>
              <a:cs typeface="Times New Roman" pitchFamily="18" charset="0"/>
            </a:rPr>
            <a:t>.(Аін-21,22)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uk-UA" sz="12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За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державним замовленням навчається </a:t>
          </a:r>
          <a:r>
            <a:rPr lang="uk-UA" sz="1200" b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31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студент.</a:t>
          </a:r>
          <a:endParaRPr lang="uk-UA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 fontAlgn="base"/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57149</xdr:colOff>
      <xdr:row>63</xdr:row>
      <xdr:rowOff>85725</xdr:rowOff>
    </xdr:from>
    <xdr:to>
      <xdr:col>11</xdr:col>
      <xdr:colOff>523875</xdr:colOff>
      <xdr:row>64</xdr:row>
      <xdr:rowOff>561975</xdr:rowOff>
    </xdr:to>
    <xdr:sp macro="" textlink="">
      <xdr:nvSpPr>
        <xdr:cNvPr id="5" name="Text Box 3"/>
        <xdr:cNvSpPr txBox="1">
          <a:spLocks noChangeArrowheads="1"/>
        </xdr:cNvSpPr>
      </xdr:nvSpPr>
      <xdr:spPr bwMode="auto">
        <a:xfrm>
          <a:off x="57149" y="14458950"/>
          <a:ext cx="7648576" cy="11144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2 курсу спеціальності 208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 «Агроінженерія»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ОС Бакалавр,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(скорочена програма навчання 2 роки 10 місяців)</a:t>
          </a:r>
          <a:endParaRPr lang="uk-UA" sz="12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uk-UA" sz="12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За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державним замовленням навчається </a:t>
          </a:r>
          <a:r>
            <a:rPr lang="uk-UA" sz="1200" b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18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студент.</a:t>
          </a:r>
          <a:endParaRPr lang="uk-UA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28574</xdr:colOff>
      <xdr:row>116</xdr:row>
      <xdr:rowOff>32717</xdr:rowOff>
    </xdr:from>
    <xdr:to>
      <xdr:col>11</xdr:col>
      <xdr:colOff>495300</xdr:colOff>
      <xdr:row>118</xdr:row>
      <xdr:rowOff>142875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28574" y="25721642"/>
          <a:ext cx="7648576" cy="710233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2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2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2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208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 «Агроінженерія»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ОС Магістр, </a:t>
          </a:r>
          <a:r>
            <a:rPr lang="uk-UA" sz="1200" u="sng">
              <a:latin typeface="Times New Roman" pitchFamily="18" charset="0"/>
              <a:ea typeface="+mn-ea"/>
              <a:cs typeface="Times New Roman" pitchFamily="18" charset="0"/>
            </a:rPr>
            <a:t>(Аін-51,52)</a:t>
          </a:r>
          <a:endParaRPr lang="uk-UA" sz="1200" b="0" i="0" u="sng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2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державним замовленням навчається </a:t>
          </a:r>
          <a:r>
            <a:rPr lang="uk-UA" sz="1200" b="1" u="sng" baseline="0">
              <a:latin typeface="Times New Roman" pitchFamily="18" charset="0"/>
              <a:ea typeface="+mn-ea"/>
              <a:cs typeface="Times New Roman" pitchFamily="18" charset="0"/>
            </a:rPr>
            <a:t> 12 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студентів.</a:t>
          </a:r>
          <a:endParaRPr lang="uk-UA" sz="12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47625</xdr:colOff>
      <xdr:row>168</xdr:row>
      <xdr:rowOff>19051</xdr:rowOff>
    </xdr:from>
    <xdr:to>
      <xdr:col>11</xdr:col>
      <xdr:colOff>542925</xdr:colOff>
      <xdr:row>172</xdr:row>
      <xdr:rowOff>76201</xdr:rowOff>
    </xdr:to>
    <xdr:sp macro="" textlink="">
      <xdr:nvSpPr>
        <xdr:cNvPr id="10" name="Text Box 3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47625" y="36823651"/>
          <a:ext cx="7677150" cy="857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208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 «Агроінженерія»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ОС Бакалавр,</a:t>
          </a:r>
          <a:r>
            <a:rPr lang="uk-UA" sz="120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(скорочена програма навчання)</a:t>
          </a:r>
          <a:endParaRPr lang="uk-UA" sz="120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uk-UA" sz="12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За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державним замовленням навчається </a:t>
          </a:r>
          <a:r>
            <a:rPr lang="uk-UA" sz="1200" b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14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студент</a:t>
          </a:r>
          <a:r>
            <a:rPr lang="uk-UA" sz="1200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.(Аін-23СП)</a:t>
          </a:r>
          <a:endParaRPr lang="uk-UA" sz="1200" u="sng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0</xdr:colOff>
      <xdr:row>208</xdr:row>
      <xdr:rowOff>66674</xdr:rowOff>
    </xdr:from>
    <xdr:to>
      <xdr:col>12</xdr:col>
      <xdr:colOff>0</xdr:colOff>
      <xdr:row>210</xdr:row>
      <xdr:rowOff>361949</xdr:rowOff>
    </xdr:to>
    <xdr:sp macro="" textlink="">
      <xdr:nvSpPr>
        <xdr:cNvPr id="11" name="Text Box 3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0" y="44491274"/>
          <a:ext cx="7743825" cy="676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 fontAlgn="base"/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1 курсу спеціальності 208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 «Агроінженерія»</a:t>
          </a:r>
          <a:r>
            <a:rPr lang="uk-UA" sz="12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200">
              <a:latin typeface="Times New Roman" pitchFamily="18" charset="0"/>
              <a:ea typeface="+mn-ea"/>
              <a:cs typeface="Times New Roman" pitchFamily="18" charset="0"/>
            </a:rPr>
            <a:t>ОС Бакалавр</a:t>
          </a:r>
          <a:r>
            <a:rPr lang="uk-UA" sz="1200" u="sng">
              <a:latin typeface="Times New Roman" pitchFamily="18" charset="0"/>
              <a:ea typeface="+mn-ea"/>
              <a:cs typeface="Times New Roman" pitchFamily="18" charset="0"/>
            </a:rPr>
            <a:t>.(Аін-11,12)</a:t>
          </a:r>
        </a:p>
        <a:p>
          <a:pPr marL="0" marR="0" indent="0" algn="ctr" defTabSz="914400" rtl="0" eaLnBrk="1" fontAlgn="base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uk-UA" sz="120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За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державним замовленням навчається </a:t>
          </a:r>
          <a:r>
            <a:rPr lang="uk-UA" sz="1200" b="1" u="sng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22 </a:t>
          </a:r>
          <a:r>
            <a:rPr lang="uk-UA" sz="120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студент.</a:t>
          </a:r>
          <a:endParaRPr lang="uk-UA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 fontAlgn="base"/>
          <a:endParaRPr lang="uk-UA" sz="14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238125</xdr:colOff>
      <xdr:row>244</xdr:row>
      <xdr:rowOff>0</xdr:rowOff>
    </xdr:from>
    <xdr:to>
      <xdr:col>12</xdr:col>
      <xdr:colOff>1371600</xdr:colOff>
      <xdr:row>247</xdr:row>
      <xdr:rowOff>179294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238125" y="0"/>
          <a:ext cx="9086850" cy="750794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3 курсу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208 "Агроінженерія"</a:t>
          </a: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.</a:t>
          </a:r>
        </a:p>
        <a:p>
          <a:pPr algn="ctr" rtl="0">
            <a:defRPr sz="1000"/>
          </a:pP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  <xdr:twoCellAnchor>
    <xdr:from>
      <xdr:col>0</xdr:col>
      <xdr:colOff>95249</xdr:colOff>
      <xdr:row>277</xdr:row>
      <xdr:rowOff>133350</xdr:rowOff>
    </xdr:from>
    <xdr:to>
      <xdr:col>12</xdr:col>
      <xdr:colOff>609599</xdr:colOff>
      <xdr:row>279</xdr:row>
      <xdr:rowOff>0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95249" y="59359800"/>
          <a:ext cx="8258175" cy="676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3 курсу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 (скорочена програма навчання)  спеціальності 208 "Агроінженерія".</a:t>
          </a:r>
          <a:endParaRPr lang="uk-UA" sz="1400">
            <a:effectLst/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</a:t>
          </a:r>
        </a:p>
      </xdr:txBody>
    </xdr:sp>
    <xdr:clientData/>
  </xdr:twoCellAnchor>
  <xdr:twoCellAnchor>
    <xdr:from>
      <xdr:col>0</xdr:col>
      <xdr:colOff>238125</xdr:colOff>
      <xdr:row>296</xdr:row>
      <xdr:rowOff>0</xdr:rowOff>
    </xdr:from>
    <xdr:to>
      <xdr:col>12</xdr:col>
      <xdr:colOff>1352550</xdr:colOff>
      <xdr:row>299</xdr:row>
      <xdr:rowOff>209550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238125" y="0"/>
          <a:ext cx="9058275" cy="781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ctr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uk-UA" sz="1400" b="0" i="0" cap="all" baseline="0">
              <a:latin typeface="Times New Roman" pitchFamily="18" charset="0"/>
              <a:ea typeface="+mn-ea"/>
              <a:cs typeface="Times New Roman" pitchFamily="18" charset="0"/>
            </a:rPr>
            <a:t>Рейтинг </a:t>
          </a:r>
          <a:r>
            <a:rPr lang="uk-UA" sz="1400" b="0" i="0" cap="all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успішності</a:t>
          </a:r>
          <a:endParaRPr lang="uk-UA" sz="1400" b="0" i="0" u="none" strike="noStrike" cap="all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студентів 4 курсу </a:t>
          </a:r>
          <a:r>
            <a:rPr lang="uk-UA" sz="1400">
              <a:latin typeface="Times New Roman" pitchFamily="18" charset="0"/>
              <a:ea typeface="+mn-ea"/>
              <a:cs typeface="Times New Roman" pitchFamily="18" charset="0"/>
            </a:rPr>
            <a:t>ОС Бакалавр </a:t>
          </a:r>
          <a:r>
            <a:rPr lang="uk-UA" sz="1400" b="0" i="0" baseline="0">
              <a:latin typeface="Times New Roman" pitchFamily="18" charset="0"/>
              <a:ea typeface="+mn-ea"/>
              <a:cs typeface="Times New Roman" pitchFamily="18" charset="0"/>
            </a:rPr>
            <a:t>спеціальності 208 "Агроінженерія"</a:t>
          </a:r>
          <a:r>
            <a:rPr lang="uk-UA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.</a:t>
          </a:r>
        </a:p>
        <a:p>
          <a:pPr algn="ctr" rtl="0">
            <a:defRPr sz="1000"/>
          </a:pPr>
          <a:r>
            <a:rPr lang="uk-UA" sz="1400">
              <a:effectLst/>
              <a:latin typeface="Times New Roman" pitchFamily="18" charset="0"/>
              <a:ea typeface="+mn-ea"/>
              <a:cs typeface="Times New Roman" pitchFamily="18" charset="0"/>
            </a:rPr>
            <a:t> За </a:t>
          </a: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державним замовленням навчається </a:t>
          </a:r>
          <a:r>
            <a:rPr lang="uk-UA" sz="1400" b="1" u="sng" baseline="0">
              <a:effectLst/>
              <a:latin typeface="Times New Roman" pitchFamily="18" charset="0"/>
              <a:cs typeface="Times New Roman" pitchFamily="18" charset="0"/>
            </a:rPr>
            <a:t> 26 </a:t>
          </a:r>
          <a:r>
            <a:rPr lang="uk-UA" sz="1400" baseline="0">
              <a:effectLst/>
              <a:latin typeface="Times New Roman" pitchFamily="18" charset="0"/>
              <a:cs typeface="Times New Roman" pitchFamily="18" charset="0"/>
            </a:rPr>
            <a:t>студентів.</a:t>
          </a:r>
          <a:endParaRPr lang="uk-UA" sz="14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endParaRPr lang="uk-UA" sz="800">
            <a:effectLst/>
            <a:latin typeface="Times New Roman" pitchFamily="18" charset="0"/>
            <a:cs typeface="Times New Roman" pitchFamily="18" charset="0"/>
          </a:endParaRPr>
        </a:p>
        <a:p>
          <a:pPr rtl="0"/>
          <a:r>
            <a:rPr lang="uk-UA" sz="1400" b="0" i="0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400">
            <a:latin typeface="Times New Roman" pitchFamily="18" charset="0"/>
            <a:cs typeface="Times New Roman" pitchFamily="18" charset="0"/>
          </a:endParaRPr>
        </a:p>
        <a:p>
          <a:pPr algn="l" rtl="0">
            <a:defRPr sz="1000"/>
          </a:pPr>
          <a:r>
            <a:rPr lang="uk-UA" sz="14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                                             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opLeftCell="A141" workbookViewId="0">
      <selection activeCell="Q160" sqref="Q160"/>
    </sheetView>
  </sheetViews>
  <sheetFormatPr defaultRowHeight="15" x14ac:dyDescent="0.25"/>
  <cols>
    <col min="1" max="1" width="4.28515625" customWidth="1"/>
    <col min="2" max="2" width="32.7109375" customWidth="1"/>
    <col min="3" max="3" width="9.28515625" customWidth="1"/>
    <col min="4" max="4" width="8.42578125" customWidth="1"/>
    <col min="5" max="5" width="9.5703125" customWidth="1"/>
    <col min="6" max="7" width="6.7109375" customWidth="1"/>
    <col min="8" max="8" width="6.85546875" customWidth="1"/>
    <col min="9" max="9" width="6.5703125" customWidth="1"/>
    <col min="10" max="10" width="5.140625" customWidth="1"/>
    <col min="11" max="11" width="4.7109375" customWidth="1"/>
    <col min="12" max="12" width="6.140625" customWidth="1"/>
  </cols>
  <sheetData>
    <row r="1" spans="1:12" ht="33" customHeight="1" x14ac:dyDescent="0.25">
      <c r="A1" s="15"/>
      <c r="B1" s="15"/>
      <c r="C1" s="16"/>
      <c r="D1" s="16"/>
      <c r="E1" s="16"/>
      <c r="F1" s="16"/>
      <c r="G1" s="16"/>
      <c r="H1" s="16"/>
      <c r="I1" s="16"/>
      <c r="J1" s="16"/>
      <c r="K1" s="15"/>
      <c r="L1" s="15"/>
    </row>
    <row r="2" spans="1:12" x14ac:dyDescent="0.25">
      <c r="A2" s="15"/>
      <c r="B2" s="15"/>
      <c r="C2" s="16"/>
      <c r="D2" s="16"/>
      <c r="E2" s="16"/>
      <c r="F2" s="16"/>
      <c r="G2" s="16"/>
      <c r="H2" s="16"/>
      <c r="I2" s="16"/>
      <c r="J2" s="16"/>
      <c r="K2" s="15"/>
      <c r="L2" s="15"/>
    </row>
    <row r="3" spans="1:12" ht="33" customHeight="1" x14ac:dyDescent="0.25">
      <c r="A3" s="15"/>
      <c r="B3" s="15"/>
      <c r="C3" s="16"/>
      <c r="D3" s="16"/>
      <c r="E3" s="16"/>
      <c r="F3" s="16"/>
      <c r="G3" s="16"/>
      <c r="H3" s="16"/>
      <c r="I3" s="16"/>
      <c r="J3" s="16"/>
      <c r="K3" s="15"/>
      <c r="L3" s="15"/>
    </row>
    <row r="4" spans="1:12" ht="2.4500000000000002" customHeight="1" x14ac:dyDescent="0.25">
      <c r="A4" s="15"/>
      <c r="B4" s="15"/>
      <c r="C4" s="16"/>
      <c r="D4" s="16"/>
      <c r="E4" s="16"/>
      <c r="F4" s="16"/>
      <c r="G4" s="16"/>
      <c r="H4" s="16"/>
      <c r="I4" s="16"/>
      <c r="J4" s="16"/>
      <c r="K4" s="15"/>
      <c r="L4" s="15"/>
    </row>
    <row r="5" spans="1:12" ht="11.25" customHeight="1" x14ac:dyDescent="0.25">
      <c r="A5" s="157" t="s">
        <v>0</v>
      </c>
      <c r="B5" s="157" t="s">
        <v>1</v>
      </c>
      <c r="C5" s="169" t="s">
        <v>6</v>
      </c>
      <c r="D5" s="171"/>
      <c r="E5" s="171"/>
      <c r="F5" s="171"/>
      <c r="G5" s="171"/>
      <c r="H5" s="171"/>
      <c r="I5" s="171"/>
      <c r="J5" s="170"/>
      <c r="K5" s="161"/>
      <c r="L5" s="161" t="s">
        <v>2</v>
      </c>
    </row>
    <row r="6" spans="1:12" ht="10.5" customHeight="1" x14ac:dyDescent="0.25">
      <c r="A6" s="158"/>
      <c r="B6" s="158"/>
      <c r="C6" s="173" t="s">
        <v>4</v>
      </c>
      <c r="D6" s="174"/>
      <c r="E6" s="174"/>
      <c r="F6" s="174"/>
      <c r="G6" s="174"/>
      <c r="H6" s="175"/>
      <c r="I6" s="176" t="s">
        <v>3</v>
      </c>
      <c r="J6" s="177"/>
      <c r="K6" s="162"/>
      <c r="L6" s="162"/>
    </row>
    <row r="7" spans="1:12" ht="87.75" customHeight="1" x14ac:dyDescent="0.25">
      <c r="A7" s="159"/>
      <c r="B7" s="160"/>
      <c r="C7" s="39" t="s">
        <v>14</v>
      </c>
      <c r="D7" s="39" t="s">
        <v>66</v>
      </c>
      <c r="E7" s="39" t="s">
        <v>93</v>
      </c>
      <c r="F7" s="39" t="s">
        <v>94</v>
      </c>
      <c r="G7" s="39" t="s">
        <v>95</v>
      </c>
      <c r="H7" s="35"/>
      <c r="I7" s="34"/>
      <c r="J7" s="34"/>
      <c r="K7" s="172"/>
      <c r="L7" s="163"/>
    </row>
    <row r="8" spans="1:12" ht="12" customHeight="1" x14ac:dyDescent="0.25">
      <c r="A8" s="17">
        <v>1</v>
      </c>
      <c r="B8" s="17">
        <v>2</v>
      </c>
      <c r="C8" s="17">
        <v>3</v>
      </c>
      <c r="D8" s="33">
        <v>4</v>
      </c>
      <c r="E8" s="27">
        <v>5</v>
      </c>
      <c r="F8" s="26">
        <v>6</v>
      </c>
      <c r="G8" s="26">
        <v>7</v>
      </c>
      <c r="H8" s="26">
        <v>8</v>
      </c>
      <c r="I8" s="26">
        <v>9</v>
      </c>
      <c r="J8" s="26">
        <v>10</v>
      </c>
      <c r="K8" s="17">
        <v>11</v>
      </c>
      <c r="L8" s="17">
        <v>12</v>
      </c>
    </row>
    <row r="9" spans="1:12" ht="18.75" customHeight="1" x14ac:dyDescent="0.25">
      <c r="A9" s="107">
        <v>1</v>
      </c>
      <c r="B9" s="52" t="s">
        <v>47</v>
      </c>
      <c r="C9" s="107">
        <v>90</v>
      </c>
      <c r="D9" s="107">
        <v>91</v>
      </c>
      <c r="E9" s="107">
        <v>98</v>
      </c>
      <c r="F9" s="107">
        <v>94</v>
      </c>
      <c r="G9" s="107">
        <v>92</v>
      </c>
      <c r="H9" s="107"/>
      <c r="I9" s="107"/>
      <c r="J9" s="107"/>
      <c r="K9" s="107"/>
      <c r="L9" s="10">
        <f t="shared" ref="L9:L22" si="0">AVERAGE(C9:J9)+K9</f>
        <v>93</v>
      </c>
    </row>
    <row r="10" spans="1:12" ht="18.75" customHeight="1" x14ac:dyDescent="0.25">
      <c r="A10" s="7">
        <v>2</v>
      </c>
      <c r="B10" s="54" t="s">
        <v>46</v>
      </c>
      <c r="C10" s="7">
        <v>94</v>
      </c>
      <c r="D10" s="7">
        <v>90</v>
      </c>
      <c r="E10" s="7">
        <v>95</v>
      </c>
      <c r="F10" s="7">
        <v>94</v>
      </c>
      <c r="G10" s="7">
        <v>91</v>
      </c>
      <c r="H10" s="7"/>
      <c r="I10" s="7"/>
      <c r="J10" s="7"/>
      <c r="K10" s="7"/>
      <c r="L10" s="12">
        <f t="shared" si="0"/>
        <v>92.8</v>
      </c>
    </row>
    <row r="11" spans="1:12" s="13" customFormat="1" ht="18.75" customHeight="1" x14ac:dyDescent="0.25">
      <c r="A11" s="7">
        <v>3</v>
      </c>
      <c r="B11" s="54" t="s">
        <v>45</v>
      </c>
      <c r="C11" s="7">
        <v>90</v>
      </c>
      <c r="D11" s="7">
        <v>90</v>
      </c>
      <c r="E11" s="7">
        <v>95</v>
      </c>
      <c r="F11" s="7">
        <v>94</v>
      </c>
      <c r="G11" s="7">
        <v>92</v>
      </c>
      <c r="H11" s="7"/>
      <c r="I11" s="7"/>
      <c r="J11" s="7"/>
      <c r="K11" s="7"/>
      <c r="L11" s="12">
        <f t="shared" si="0"/>
        <v>92.2</v>
      </c>
    </row>
    <row r="12" spans="1:12" s="13" customFormat="1" ht="18.75" customHeight="1" x14ac:dyDescent="0.25">
      <c r="A12" s="109">
        <v>4</v>
      </c>
      <c r="B12" s="52" t="s">
        <v>119</v>
      </c>
      <c r="C12" s="7">
        <v>73</v>
      </c>
      <c r="D12" s="7">
        <v>77</v>
      </c>
      <c r="E12" s="7">
        <v>77</v>
      </c>
      <c r="F12" s="7">
        <v>63</v>
      </c>
      <c r="G12" s="7">
        <v>68</v>
      </c>
      <c r="H12" s="7"/>
      <c r="I12" s="7"/>
      <c r="J12" s="7"/>
      <c r="K12" s="7"/>
      <c r="L12" s="12">
        <f t="shared" si="0"/>
        <v>71.599999999999994</v>
      </c>
    </row>
    <row r="13" spans="1:12" s="13" customFormat="1" ht="18.75" customHeight="1" x14ac:dyDescent="0.25">
      <c r="A13" s="109">
        <v>5</v>
      </c>
      <c r="B13" s="38" t="s">
        <v>118</v>
      </c>
      <c r="C13" s="7">
        <v>63</v>
      </c>
      <c r="D13" s="7">
        <v>77</v>
      </c>
      <c r="E13" s="7">
        <v>75</v>
      </c>
      <c r="F13" s="7">
        <v>63</v>
      </c>
      <c r="G13" s="7">
        <v>75</v>
      </c>
      <c r="H13" s="7"/>
      <c r="I13" s="7"/>
      <c r="J13" s="7"/>
      <c r="K13" s="7"/>
      <c r="L13" s="12">
        <f t="shared" si="0"/>
        <v>70.599999999999994</v>
      </c>
    </row>
    <row r="14" spans="1:12" s="13" customFormat="1" ht="18.75" customHeight="1" x14ac:dyDescent="0.25">
      <c r="A14" s="109">
        <v>6</v>
      </c>
      <c r="B14" s="38" t="s">
        <v>114</v>
      </c>
      <c r="C14" s="7">
        <v>70</v>
      </c>
      <c r="D14" s="7">
        <v>78</v>
      </c>
      <c r="E14" s="7">
        <v>77</v>
      </c>
      <c r="F14" s="7">
        <v>65</v>
      </c>
      <c r="G14" s="7">
        <v>61</v>
      </c>
      <c r="H14" s="7"/>
      <c r="I14" s="7"/>
      <c r="J14" s="7"/>
      <c r="K14" s="7"/>
      <c r="L14" s="12">
        <f t="shared" si="0"/>
        <v>70.2</v>
      </c>
    </row>
    <row r="15" spans="1:12" s="13" customFormat="1" ht="18.75" customHeight="1" x14ac:dyDescent="0.25">
      <c r="A15" s="109">
        <v>7</v>
      </c>
      <c r="B15" s="38" t="s">
        <v>111</v>
      </c>
      <c r="C15" s="7">
        <v>71</v>
      </c>
      <c r="D15" s="7">
        <v>73</v>
      </c>
      <c r="E15" s="7">
        <v>75</v>
      </c>
      <c r="F15" s="7">
        <v>61</v>
      </c>
      <c r="G15" s="7">
        <v>68</v>
      </c>
      <c r="H15" s="7"/>
      <c r="I15" s="7"/>
      <c r="J15" s="7"/>
      <c r="K15" s="7"/>
      <c r="L15" s="12">
        <f t="shared" si="0"/>
        <v>69.599999999999994</v>
      </c>
    </row>
    <row r="16" spans="1:12" s="13" customFormat="1" ht="18.75" customHeight="1" x14ac:dyDescent="0.25">
      <c r="A16" s="109">
        <v>8</v>
      </c>
      <c r="B16" s="38" t="s">
        <v>112</v>
      </c>
      <c r="C16" s="7">
        <v>70</v>
      </c>
      <c r="D16" s="7">
        <v>76</v>
      </c>
      <c r="E16" s="7">
        <v>72</v>
      </c>
      <c r="F16" s="7">
        <v>62</v>
      </c>
      <c r="G16" s="7">
        <v>67</v>
      </c>
      <c r="H16" s="7"/>
      <c r="I16" s="7"/>
      <c r="J16" s="7"/>
      <c r="K16" s="7"/>
      <c r="L16" s="12">
        <f t="shared" si="0"/>
        <v>69.400000000000006</v>
      </c>
    </row>
    <row r="17" spans="1:12" s="13" customFormat="1" ht="18.75" customHeight="1" x14ac:dyDescent="0.25">
      <c r="A17" s="109">
        <v>9</v>
      </c>
      <c r="B17" s="52" t="s">
        <v>120</v>
      </c>
      <c r="C17" s="7">
        <v>70</v>
      </c>
      <c r="D17" s="7">
        <v>74</v>
      </c>
      <c r="E17" s="7">
        <v>75</v>
      </c>
      <c r="F17" s="7">
        <v>62</v>
      </c>
      <c r="G17" s="7">
        <v>66</v>
      </c>
      <c r="H17" s="7"/>
      <c r="I17" s="7"/>
      <c r="J17" s="7"/>
      <c r="K17" s="7"/>
      <c r="L17" s="12">
        <f t="shared" si="0"/>
        <v>69.400000000000006</v>
      </c>
    </row>
    <row r="18" spans="1:12" s="13" customFormat="1" ht="18.75" customHeight="1" x14ac:dyDescent="0.25">
      <c r="A18" s="109">
        <v>10</v>
      </c>
      <c r="B18" s="38" t="s">
        <v>116</v>
      </c>
      <c r="C18" s="7">
        <v>64</v>
      </c>
      <c r="D18" s="7">
        <v>74</v>
      </c>
      <c r="E18" s="7">
        <v>72</v>
      </c>
      <c r="F18" s="7">
        <v>65</v>
      </c>
      <c r="G18" s="7">
        <v>70</v>
      </c>
      <c r="H18" s="7"/>
      <c r="I18" s="7"/>
      <c r="J18" s="7"/>
      <c r="K18" s="7"/>
      <c r="L18" s="12">
        <f t="shared" si="0"/>
        <v>69</v>
      </c>
    </row>
    <row r="19" spans="1:12" s="13" customFormat="1" ht="18.75" customHeight="1" x14ac:dyDescent="0.25">
      <c r="A19" s="109">
        <v>11</v>
      </c>
      <c r="B19" s="38" t="s">
        <v>113</v>
      </c>
      <c r="C19" s="7">
        <v>70</v>
      </c>
      <c r="D19" s="7">
        <v>77</v>
      </c>
      <c r="E19" s="7">
        <v>60</v>
      </c>
      <c r="F19" s="7">
        <v>76</v>
      </c>
      <c r="G19" s="7">
        <v>60</v>
      </c>
      <c r="H19" s="7"/>
      <c r="I19" s="7"/>
      <c r="J19" s="7"/>
      <c r="K19" s="7"/>
      <c r="L19" s="12">
        <f t="shared" si="0"/>
        <v>68.599999999999994</v>
      </c>
    </row>
    <row r="20" spans="1:12" s="13" customFormat="1" ht="18.75" customHeight="1" x14ac:dyDescent="0.25">
      <c r="A20" s="109">
        <v>12</v>
      </c>
      <c r="B20" s="38" t="s">
        <v>115</v>
      </c>
      <c r="C20" s="7">
        <v>68</v>
      </c>
      <c r="D20" s="7">
        <v>74</v>
      </c>
      <c r="E20" s="7">
        <v>73</v>
      </c>
      <c r="F20" s="7">
        <v>61</v>
      </c>
      <c r="G20" s="7">
        <v>65</v>
      </c>
      <c r="H20" s="7"/>
      <c r="I20" s="7"/>
      <c r="J20" s="7"/>
      <c r="K20" s="7"/>
      <c r="L20" s="12">
        <f t="shared" si="0"/>
        <v>68.2</v>
      </c>
    </row>
    <row r="21" spans="1:12" s="13" customFormat="1" ht="18.75" customHeight="1" x14ac:dyDescent="0.25">
      <c r="A21" s="109">
        <v>13</v>
      </c>
      <c r="B21" s="38" t="s">
        <v>117</v>
      </c>
      <c r="C21" s="7">
        <v>64</v>
      </c>
      <c r="D21" s="7">
        <v>74</v>
      </c>
      <c r="E21" s="7">
        <v>67</v>
      </c>
      <c r="F21" s="7">
        <v>62</v>
      </c>
      <c r="G21" s="7">
        <v>65</v>
      </c>
      <c r="H21" s="7"/>
      <c r="I21" s="7"/>
      <c r="J21" s="7"/>
      <c r="K21" s="7"/>
      <c r="L21" s="12">
        <f t="shared" si="0"/>
        <v>66.400000000000006</v>
      </c>
    </row>
    <row r="22" spans="1:12" s="13" customFormat="1" ht="18.75" customHeight="1" x14ac:dyDescent="0.25">
      <c r="A22" s="7">
        <v>14</v>
      </c>
      <c r="B22" s="51" t="s">
        <v>110</v>
      </c>
      <c r="C22" s="7">
        <v>69</v>
      </c>
      <c r="D22" s="7">
        <v>65</v>
      </c>
      <c r="E22" s="7">
        <v>60</v>
      </c>
      <c r="F22" s="7">
        <v>60</v>
      </c>
      <c r="G22" s="7">
        <v>60</v>
      </c>
      <c r="H22" s="7"/>
      <c r="I22" s="7"/>
      <c r="J22" s="7"/>
      <c r="K22" s="7"/>
      <c r="L22" s="12">
        <f t="shared" si="0"/>
        <v>62.8</v>
      </c>
    </row>
    <row r="25" spans="1:12" ht="33" customHeight="1" x14ac:dyDescent="0.25">
      <c r="A25" s="15"/>
      <c r="B25" s="15"/>
      <c r="C25" s="16"/>
      <c r="D25" s="16"/>
      <c r="E25" s="16"/>
      <c r="F25" s="16"/>
      <c r="G25" s="16"/>
      <c r="H25" s="16"/>
      <c r="I25" s="16"/>
      <c r="J25" s="16"/>
      <c r="K25" s="15"/>
      <c r="L25" s="15"/>
    </row>
    <row r="26" spans="1:12" x14ac:dyDescent="0.25">
      <c r="A26" s="15"/>
      <c r="B26" s="15"/>
      <c r="C26" s="16"/>
      <c r="D26" s="16"/>
      <c r="E26" s="16"/>
      <c r="F26" s="16"/>
      <c r="G26" s="16"/>
      <c r="H26" s="16"/>
      <c r="I26" s="16"/>
      <c r="J26" s="16"/>
      <c r="K26" s="15"/>
      <c r="L26" s="15"/>
    </row>
    <row r="27" spans="1:12" ht="20.25" customHeight="1" x14ac:dyDescent="0.25">
      <c r="A27" s="15"/>
      <c r="B27" s="15"/>
      <c r="C27" s="16"/>
      <c r="D27" s="16"/>
      <c r="E27" s="16"/>
      <c r="F27" s="16"/>
      <c r="G27" s="16"/>
      <c r="H27" s="16"/>
      <c r="I27" s="16"/>
      <c r="J27" s="16"/>
      <c r="K27" s="15"/>
      <c r="L27" s="15"/>
    </row>
    <row r="28" spans="1:12" ht="2.4500000000000002" customHeight="1" x14ac:dyDescent="0.25">
      <c r="A28" s="15"/>
      <c r="B28" s="15"/>
      <c r="C28" s="16"/>
      <c r="D28" s="16"/>
      <c r="E28" s="16"/>
      <c r="F28" s="16"/>
      <c r="G28" s="16"/>
      <c r="H28" s="16"/>
      <c r="I28" s="16"/>
      <c r="J28" s="16"/>
      <c r="K28" s="15"/>
      <c r="L28" s="15"/>
    </row>
    <row r="29" spans="1:12" ht="11.25" customHeight="1" x14ac:dyDescent="0.25">
      <c r="A29" s="157" t="s">
        <v>0</v>
      </c>
      <c r="B29" s="157" t="s">
        <v>1</v>
      </c>
      <c r="C29" s="169" t="s">
        <v>6</v>
      </c>
      <c r="D29" s="171"/>
      <c r="E29" s="171"/>
      <c r="F29" s="171"/>
      <c r="G29" s="171"/>
      <c r="H29" s="171"/>
      <c r="I29" s="171"/>
      <c r="J29" s="170"/>
      <c r="K29" s="161"/>
      <c r="L29" s="161" t="s">
        <v>2</v>
      </c>
    </row>
    <row r="30" spans="1:12" ht="10.5" customHeight="1" x14ac:dyDescent="0.25">
      <c r="A30" s="158"/>
      <c r="B30" s="158"/>
      <c r="C30" s="173" t="s">
        <v>4</v>
      </c>
      <c r="D30" s="174"/>
      <c r="E30" s="174"/>
      <c r="F30" s="174"/>
      <c r="G30" s="174"/>
      <c r="H30" s="175"/>
      <c r="I30" s="176" t="s">
        <v>3</v>
      </c>
      <c r="J30" s="177"/>
      <c r="K30" s="162"/>
      <c r="L30" s="162"/>
    </row>
    <row r="31" spans="1:12" ht="76.5" customHeight="1" x14ac:dyDescent="0.25">
      <c r="A31" s="159"/>
      <c r="B31" s="160"/>
      <c r="C31" s="53" t="s">
        <v>98</v>
      </c>
      <c r="D31" s="101" t="s">
        <v>99</v>
      </c>
      <c r="E31" s="53" t="s">
        <v>10</v>
      </c>
      <c r="F31" s="53" t="s">
        <v>12</v>
      </c>
      <c r="G31" s="39"/>
      <c r="H31" s="35"/>
      <c r="I31" s="100" t="s">
        <v>100</v>
      </c>
      <c r="J31" s="34"/>
      <c r="K31" s="172"/>
      <c r="L31" s="163"/>
    </row>
    <row r="32" spans="1:12" ht="12" customHeight="1" x14ac:dyDescent="0.25">
      <c r="A32" s="17">
        <v>1</v>
      </c>
      <c r="B32" s="17">
        <v>2</v>
      </c>
      <c r="C32" s="26">
        <v>3</v>
      </c>
      <c r="D32" s="26">
        <v>4</v>
      </c>
      <c r="E32" s="27">
        <v>5</v>
      </c>
      <c r="F32" s="26">
        <v>6</v>
      </c>
      <c r="G32" s="26">
        <v>7</v>
      </c>
      <c r="H32" s="26">
        <v>8</v>
      </c>
      <c r="I32" s="26">
        <v>9</v>
      </c>
      <c r="J32" s="26">
        <v>10</v>
      </c>
      <c r="K32" s="17">
        <v>11</v>
      </c>
      <c r="L32" s="17">
        <v>12</v>
      </c>
    </row>
    <row r="33" spans="1:21" s="56" customFormat="1" ht="18.75" customHeight="1" x14ac:dyDescent="0.25">
      <c r="A33" s="109">
        <v>1</v>
      </c>
      <c r="B33" s="52" t="s">
        <v>49</v>
      </c>
      <c r="C33" s="109">
        <v>92</v>
      </c>
      <c r="D33" s="109">
        <v>93</v>
      </c>
      <c r="E33" s="109">
        <v>90</v>
      </c>
      <c r="F33" s="109">
        <v>90</v>
      </c>
      <c r="G33" s="109"/>
      <c r="H33" s="109"/>
      <c r="I33" s="109">
        <v>90</v>
      </c>
      <c r="J33" s="109"/>
      <c r="K33" s="109"/>
      <c r="L33" s="10">
        <f t="shared" ref="L33:L50" si="1">AVERAGE(C33:J33)+K33</f>
        <v>91</v>
      </c>
    </row>
    <row r="34" spans="1:21" s="63" customFormat="1" ht="18.75" customHeight="1" thickBot="1" x14ac:dyDescent="0.3">
      <c r="A34" s="109">
        <v>2</v>
      </c>
      <c r="B34" s="52" t="s">
        <v>48</v>
      </c>
      <c r="C34" s="109">
        <v>90</v>
      </c>
      <c r="D34" s="109">
        <v>90</v>
      </c>
      <c r="E34" s="109">
        <v>90</v>
      </c>
      <c r="F34" s="109">
        <v>90</v>
      </c>
      <c r="G34" s="109"/>
      <c r="H34" s="109"/>
      <c r="I34" s="109">
        <v>90</v>
      </c>
      <c r="J34" s="109"/>
      <c r="K34" s="109"/>
      <c r="L34" s="10">
        <f t="shared" si="1"/>
        <v>90</v>
      </c>
      <c r="M34" s="56"/>
      <c r="N34" s="56"/>
      <c r="O34" s="56"/>
      <c r="P34" s="56"/>
      <c r="Q34" s="56"/>
      <c r="R34" s="56"/>
      <c r="S34" s="56"/>
      <c r="T34" s="56"/>
      <c r="U34" s="56"/>
    </row>
    <row r="35" spans="1:21" s="99" customFormat="1" ht="18.75" customHeight="1" x14ac:dyDescent="0.25">
      <c r="A35" s="7">
        <v>3</v>
      </c>
      <c r="B35" s="54" t="s">
        <v>50</v>
      </c>
      <c r="C35" s="7">
        <v>90</v>
      </c>
      <c r="D35" s="7">
        <v>90</v>
      </c>
      <c r="E35" s="7">
        <v>90</v>
      </c>
      <c r="F35" s="7">
        <v>90</v>
      </c>
      <c r="G35" s="7"/>
      <c r="H35" s="7"/>
      <c r="I35" s="7">
        <v>90</v>
      </c>
      <c r="J35" s="7"/>
      <c r="K35" s="7"/>
      <c r="L35" s="12">
        <f t="shared" si="1"/>
        <v>90</v>
      </c>
    </row>
    <row r="36" spans="1:21" s="99" customFormat="1" ht="18.75" customHeight="1" x14ac:dyDescent="0.25">
      <c r="A36" s="96">
        <v>4</v>
      </c>
      <c r="B36" s="52" t="s">
        <v>145</v>
      </c>
      <c r="C36" s="96">
        <v>84</v>
      </c>
      <c r="D36" s="96">
        <v>91</v>
      </c>
      <c r="E36" s="96">
        <v>81</v>
      </c>
      <c r="F36" s="96">
        <v>82</v>
      </c>
      <c r="G36" s="96"/>
      <c r="H36" s="96"/>
      <c r="I36" s="96">
        <v>77</v>
      </c>
      <c r="J36" s="96"/>
      <c r="K36" s="96"/>
      <c r="L36" s="10">
        <f t="shared" si="1"/>
        <v>83</v>
      </c>
    </row>
    <row r="37" spans="1:21" s="99" customFormat="1" ht="18.75" customHeight="1" x14ac:dyDescent="0.25">
      <c r="A37" s="109">
        <v>5</v>
      </c>
      <c r="B37" s="52" t="s">
        <v>143</v>
      </c>
      <c r="C37" s="96">
        <v>82</v>
      </c>
      <c r="D37" s="96">
        <v>90</v>
      </c>
      <c r="E37" s="96">
        <v>64</v>
      </c>
      <c r="F37" s="96">
        <v>76</v>
      </c>
      <c r="G37" s="96"/>
      <c r="H37" s="96"/>
      <c r="I37" s="96">
        <v>72</v>
      </c>
      <c r="J37" s="96"/>
      <c r="K37" s="96"/>
      <c r="L37" s="10">
        <f t="shared" si="1"/>
        <v>76.8</v>
      </c>
    </row>
    <row r="38" spans="1:21" s="99" customFormat="1" ht="18.75" customHeight="1" x14ac:dyDescent="0.25">
      <c r="A38" s="109">
        <v>6</v>
      </c>
      <c r="B38" s="52" t="s">
        <v>139</v>
      </c>
      <c r="C38" s="109">
        <v>85</v>
      </c>
      <c r="D38" s="109">
        <v>63</v>
      </c>
      <c r="E38" s="109">
        <v>67</v>
      </c>
      <c r="F38" s="109">
        <v>83</v>
      </c>
      <c r="G38" s="109"/>
      <c r="H38" s="109"/>
      <c r="I38" s="109">
        <v>80</v>
      </c>
      <c r="J38" s="109"/>
      <c r="K38" s="109"/>
      <c r="L38" s="10">
        <f t="shared" si="1"/>
        <v>75.599999999999994</v>
      </c>
    </row>
    <row r="39" spans="1:21" s="99" customFormat="1" ht="18.75" customHeight="1" x14ac:dyDescent="0.25">
      <c r="A39" s="109">
        <v>7</v>
      </c>
      <c r="B39" s="52" t="s">
        <v>144</v>
      </c>
      <c r="C39" s="109">
        <v>76</v>
      </c>
      <c r="D39" s="109">
        <v>79</v>
      </c>
      <c r="E39" s="109">
        <v>63</v>
      </c>
      <c r="F39" s="109">
        <v>76</v>
      </c>
      <c r="G39" s="109"/>
      <c r="H39" s="109"/>
      <c r="I39" s="109">
        <v>78</v>
      </c>
      <c r="J39" s="109"/>
      <c r="K39" s="109"/>
      <c r="L39" s="10">
        <f t="shared" si="1"/>
        <v>74.400000000000006</v>
      </c>
    </row>
    <row r="40" spans="1:21" s="99" customFormat="1" ht="18.75" customHeight="1" x14ac:dyDescent="0.25">
      <c r="A40" s="109">
        <v>8</v>
      </c>
      <c r="B40" s="52" t="s">
        <v>96</v>
      </c>
      <c r="C40" s="109">
        <v>73</v>
      </c>
      <c r="D40" s="109">
        <v>78</v>
      </c>
      <c r="E40" s="109">
        <v>64</v>
      </c>
      <c r="F40" s="109">
        <v>76</v>
      </c>
      <c r="G40" s="109"/>
      <c r="H40" s="109"/>
      <c r="I40" s="109">
        <v>78</v>
      </c>
      <c r="J40" s="109"/>
      <c r="K40" s="109"/>
      <c r="L40" s="10">
        <f t="shared" si="1"/>
        <v>73.8</v>
      </c>
    </row>
    <row r="41" spans="1:21" s="99" customFormat="1" ht="18.75" customHeight="1" x14ac:dyDescent="0.25">
      <c r="A41" s="109">
        <v>9</v>
      </c>
      <c r="B41" s="52" t="s">
        <v>148</v>
      </c>
      <c r="C41" s="109">
        <v>76</v>
      </c>
      <c r="D41" s="109">
        <v>76</v>
      </c>
      <c r="E41" s="109">
        <v>64</v>
      </c>
      <c r="F41" s="109">
        <v>76</v>
      </c>
      <c r="G41" s="109"/>
      <c r="H41" s="109"/>
      <c r="I41" s="109">
        <v>77</v>
      </c>
      <c r="J41" s="109"/>
      <c r="K41" s="109"/>
      <c r="L41" s="10">
        <f t="shared" si="1"/>
        <v>73.8</v>
      </c>
    </row>
    <row r="42" spans="1:21" s="99" customFormat="1" ht="18.75" customHeight="1" x14ac:dyDescent="0.25">
      <c r="A42" s="109">
        <v>10</v>
      </c>
      <c r="B42" s="52" t="s">
        <v>150</v>
      </c>
      <c r="C42" s="118">
        <v>76</v>
      </c>
      <c r="D42" s="118">
        <v>77</v>
      </c>
      <c r="E42" s="118">
        <v>62</v>
      </c>
      <c r="F42" s="118">
        <v>76</v>
      </c>
      <c r="G42" s="118"/>
      <c r="H42" s="118"/>
      <c r="I42" s="118">
        <v>78</v>
      </c>
      <c r="J42" s="79"/>
      <c r="K42" s="79"/>
      <c r="L42" s="10">
        <f t="shared" si="1"/>
        <v>73.8</v>
      </c>
    </row>
    <row r="43" spans="1:21" s="99" customFormat="1" ht="18.75" customHeight="1" x14ac:dyDescent="0.25">
      <c r="A43" s="109">
        <v>11</v>
      </c>
      <c r="B43" s="52" t="s">
        <v>146</v>
      </c>
      <c r="C43" s="109">
        <v>80</v>
      </c>
      <c r="D43" s="109">
        <v>73</v>
      </c>
      <c r="E43" s="109">
        <v>64</v>
      </c>
      <c r="F43" s="109">
        <v>80</v>
      </c>
      <c r="G43" s="109"/>
      <c r="H43" s="109"/>
      <c r="I43" s="109">
        <v>70</v>
      </c>
      <c r="J43" s="109"/>
      <c r="K43" s="109"/>
      <c r="L43" s="10">
        <f t="shared" si="1"/>
        <v>73.400000000000006</v>
      </c>
    </row>
    <row r="44" spans="1:21" s="99" customFormat="1" ht="18.75" customHeight="1" x14ac:dyDescent="0.25">
      <c r="A44" s="109">
        <v>12</v>
      </c>
      <c r="B44" s="52" t="s">
        <v>142</v>
      </c>
      <c r="C44" s="109">
        <v>76</v>
      </c>
      <c r="D44" s="109">
        <v>71</v>
      </c>
      <c r="E44" s="109">
        <v>61</v>
      </c>
      <c r="F44" s="109">
        <v>78</v>
      </c>
      <c r="G44" s="109"/>
      <c r="H44" s="109"/>
      <c r="I44" s="109">
        <v>80</v>
      </c>
      <c r="J44" s="109"/>
      <c r="K44" s="109"/>
      <c r="L44" s="10">
        <f t="shared" si="1"/>
        <v>73.2</v>
      </c>
    </row>
    <row r="45" spans="1:21" s="99" customFormat="1" ht="18.75" customHeight="1" x14ac:dyDescent="0.25">
      <c r="A45" s="109">
        <v>13</v>
      </c>
      <c r="B45" s="52" t="s">
        <v>50</v>
      </c>
      <c r="C45" s="109">
        <v>65</v>
      </c>
      <c r="D45" s="109">
        <v>92</v>
      </c>
      <c r="E45" s="109">
        <v>66</v>
      </c>
      <c r="F45" s="109">
        <v>70</v>
      </c>
      <c r="G45" s="109"/>
      <c r="H45" s="109"/>
      <c r="I45" s="109">
        <v>72</v>
      </c>
      <c r="J45" s="109"/>
      <c r="K45" s="109"/>
      <c r="L45" s="10">
        <f t="shared" si="1"/>
        <v>73</v>
      </c>
    </row>
    <row r="46" spans="1:21" s="99" customFormat="1" ht="18.75" customHeight="1" x14ac:dyDescent="0.25">
      <c r="A46" s="109">
        <v>14</v>
      </c>
      <c r="B46" s="52" t="s">
        <v>147</v>
      </c>
      <c r="C46" s="109">
        <v>76</v>
      </c>
      <c r="D46" s="109">
        <v>68</v>
      </c>
      <c r="E46" s="109">
        <v>63</v>
      </c>
      <c r="F46" s="109">
        <v>76</v>
      </c>
      <c r="G46" s="109"/>
      <c r="H46" s="109"/>
      <c r="I46" s="109">
        <v>78</v>
      </c>
      <c r="J46" s="109"/>
      <c r="K46" s="109"/>
      <c r="L46" s="10">
        <f t="shared" si="1"/>
        <v>72.2</v>
      </c>
    </row>
    <row r="47" spans="1:21" s="99" customFormat="1" ht="18.75" customHeight="1" x14ac:dyDescent="0.25">
      <c r="A47" s="109">
        <v>15</v>
      </c>
      <c r="B47" s="52" t="s">
        <v>140</v>
      </c>
      <c r="C47" s="7">
        <v>74</v>
      </c>
      <c r="D47" s="7">
        <v>73</v>
      </c>
      <c r="E47" s="7">
        <v>62</v>
      </c>
      <c r="F47" s="7">
        <v>70</v>
      </c>
      <c r="G47" s="7"/>
      <c r="H47" s="7"/>
      <c r="I47" s="7">
        <v>74</v>
      </c>
      <c r="J47" s="7"/>
      <c r="K47" s="7"/>
      <c r="L47" s="10">
        <f t="shared" si="1"/>
        <v>70.599999999999994</v>
      </c>
    </row>
    <row r="48" spans="1:21" s="99" customFormat="1" ht="18.75" customHeight="1" x14ac:dyDescent="0.25">
      <c r="A48" s="109">
        <v>16</v>
      </c>
      <c r="B48" s="52" t="s">
        <v>149</v>
      </c>
      <c r="C48" s="7">
        <v>70</v>
      </c>
      <c r="D48" s="7">
        <v>71</v>
      </c>
      <c r="E48" s="7">
        <v>60</v>
      </c>
      <c r="F48" s="7">
        <v>76</v>
      </c>
      <c r="G48" s="7"/>
      <c r="H48" s="7"/>
      <c r="I48" s="7">
        <v>74</v>
      </c>
      <c r="J48" s="7"/>
      <c r="K48" s="7"/>
      <c r="L48" s="10">
        <f t="shared" si="1"/>
        <v>70.2</v>
      </c>
    </row>
    <row r="49" spans="1:22" s="99" customFormat="1" ht="18.75" customHeight="1" x14ac:dyDescent="0.25">
      <c r="A49" s="109">
        <v>17</v>
      </c>
      <c r="B49" s="52" t="s">
        <v>97</v>
      </c>
      <c r="C49" s="7">
        <v>72</v>
      </c>
      <c r="D49" s="7">
        <v>77</v>
      </c>
      <c r="E49" s="7">
        <v>61</v>
      </c>
      <c r="F49" s="7">
        <v>66</v>
      </c>
      <c r="G49" s="7"/>
      <c r="H49" s="7"/>
      <c r="I49" s="7">
        <v>67</v>
      </c>
      <c r="J49" s="7"/>
      <c r="K49" s="7"/>
      <c r="L49" s="10">
        <f t="shared" si="1"/>
        <v>68.599999999999994</v>
      </c>
    </row>
    <row r="50" spans="1:22" s="90" customFormat="1" ht="18.75" customHeight="1" x14ac:dyDescent="0.25">
      <c r="A50" s="96">
        <v>18</v>
      </c>
      <c r="B50" s="52" t="s">
        <v>141</v>
      </c>
      <c r="C50" s="7">
        <v>70</v>
      </c>
      <c r="D50" s="7">
        <v>65</v>
      </c>
      <c r="E50" s="7">
        <v>62</v>
      </c>
      <c r="F50" s="7">
        <v>67</v>
      </c>
      <c r="G50" s="7"/>
      <c r="H50" s="7"/>
      <c r="I50" s="7">
        <v>74</v>
      </c>
      <c r="J50" s="7"/>
      <c r="K50" s="7"/>
      <c r="L50" s="10">
        <f t="shared" si="1"/>
        <v>67.599999999999994</v>
      </c>
    </row>
    <row r="51" spans="1:22" x14ac:dyDescent="0.25">
      <c r="B51" s="3"/>
    </row>
    <row r="52" spans="1:22" s="14" customFormat="1" ht="14.25" customHeight="1" x14ac:dyDescent="0.3">
      <c r="A52" s="41"/>
      <c r="B52" s="40"/>
      <c r="C52" s="41"/>
      <c r="D52" s="41"/>
      <c r="E52" s="41"/>
      <c r="F52" s="41"/>
      <c r="G52" s="41"/>
      <c r="H52" s="41"/>
      <c r="I52" s="41"/>
      <c r="J52" s="41"/>
      <c r="K52" s="42"/>
      <c r="L52" s="43"/>
    </row>
    <row r="53" spans="1:22" s="14" customFormat="1" ht="14.25" customHeight="1" x14ac:dyDescent="0.3">
      <c r="A53" s="41"/>
      <c r="B53" s="40"/>
      <c r="C53" s="41"/>
      <c r="D53" s="41"/>
      <c r="E53" s="41"/>
      <c r="F53" s="41"/>
      <c r="G53" s="41"/>
      <c r="H53" s="41"/>
      <c r="I53" s="41"/>
      <c r="J53" s="41"/>
      <c r="K53" s="42"/>
      <c r="L53" s="43"/>
    </row>
    <row r="55" spans="1:22" ht="33" customHeight="1" x14ac:dyDescent="0.25">
      <c r="A55" s="15"/>
      <c r="B55" s="15"/>
      <c r="C55" s="16"/>
      <c r="D55" s="16"/>
      <c r="E55" s="16"/>
      <c r="F55" s="16"/>
      <c r="G55" s="16"/>
      <c r="H55" s="16"/>
      <c r="I55" s="16"/>
      <c r="J55" s="16"/>
      <c r="K55" s="15"/>
      <c r="L55" s="15"/>
    </row>
    <row r="56" spans="1:22" x14ac:dyDescent="0.25">
      <c r="A56" s="15"/>
      <c r="B56" s="15"/>
      <c r="C56" s="16"/>
      <c r="D56" s="16"/>
      <c r="E56" s="16"/>
      <c r="F56" s="16"/>
      <c r="G56" s="16"/>
      <c r="H56" s="16"/>
      <c r="I56" s="16"/>
      <c r="J56" s="16"/>
      <c r="K56" s="15"/>
      <c r="L56" s="15"/>
    </row>
    <row r="57" spans="1:22" ht="20.25" customHeight="1" x14ac:dyDescent="0.25">
      <c r="A57" s="15"/>
      <c r="B57" s="15"/>
      <c r="C57" s="16"/>
      <c r="D57" s="16"/>
      <c r="E57" s="16"/>
      <c r="F57" s="16"/>
      <c r="G57" s="16"/>
      <c r="H57" s="16"/>
      <c r="I57" s="16"/>
      <c r="J57" s="16"/>
      <c r="K57" s="15"/>
      <c r="L57" s="15"/>
    </row>
    <row r="58" spans="1:22" ht="2.4500000000000002" customHeight="1" x14ac:dyDescent="0.25">
      <c r="A58" s="15"/>
      <c r="B58" s="15"/>
      <c r="C58" s="16"/>
      <c r="D58" s="16"/>
      <c r="E58" s="16"/>
      <c r="F58" s="16"/>
      <c r="G58" s="16"/>
      <c r="H58" s="16"/>
      <c r="I58" s="16"/>
      <c r="J58" s="16"/>
      <c r="K58" s="15"/>
      <c r="L58" s="15"/>
    </row>
    <row r="59" spans="1:22" ht="11.25" customHeight="1" x14ac:dyDescent="0.25">
      <c r="A59" s="157" t="s">
        <v>0</v>
      </c>
      <c r="B59" s="157" t="s">
        <v>1</v>
      </c>
      <c r="C59" s="156" t="s">
        <v>6</v>
      </c>
      <c r="D59" s="156"/>
      <c r="E59" s="156"/>
      <c r="F59" s="156"/>
      <c r="G59" s="156"/>
      <c r="H59" s="156"/>
      <c r="I59" s="156"/>
      <c r="J59" s="156"/>
      <c r="K59" s="154"/>
      <c r="L59" s="154" t="s">
        <v>2</v>
      </c>
    </row>
    <row r="60" spans="1:22" ht="10.5" customHeight="1" x14ac:dyDescent="0.25">
      <c r="A60" s="158"/>
      <c r="B60" s="158"/>
      <c r="C60" s="164" t="s">
        <v>4</v>
      </c>
      <c r="D60" s="164"/>
      <c r="E60" s="164"/>
      <c r="F60" s="164"/>
      <c r="G60" s="164"/>
      <c r="H60" s="164"/>
      <c r="I60" s="156" t="s">
        <v>3</v>
      </c>
      <c r="J60" s="156"/>
      <c r="K60" s="154"/>
      <c r="L60" s="154"/>
    </row>
    <row r="61" spans="1:22" ht="76.5" customHeight="1" x14ac:dyDescent="0.25">
      <c r="A61" s="159"/>
      <c r="B61" s="160"/>
      <c r="C61" s="53" t="s">
        <v>101</v>
      </c>
      <c r="D61" s="103" t="s">
        <v>102</v>
      </c>
      <c r="E61" s="102" t="s">
        <v>58</v>
      </c>
      <c r="F61" s="102" t="s">
        <v>103</v>
      </c>
      <c r="G61" s="35"/>
      <c r="H61" s="35"/>
      <c r="I61" s="104" t="s">
        <v>104</v>
      </c>
      <c r="J61" s="34" t="s">
        <v>105</v>
      </c>
      <c r="K61" s="154"/>
      <c r="L61" s="154"/>
    </row>
    <row r="62" spans="1:22" ht="12" customHeight="1" x14ac:dyDescent="0.25">
      <c r="A62" s="17">
        <v>1</v>
      </c>
      <c r="B62" s="17">
        <v>2</v>
      </c>
      <c r="C62" s="5">
        <v>3</v>
      </c>
      <c r="D62" s="5">
        <v>4</v>
      </c>
      <c r="E62" s="7">
        <v>5</v>
      </c>
      <c r="F62" s="5">
        <v>6</v>
      </c>
      <c r="G62" s="5">
        <v>7</v>
      </c>
      <c r="H62" s="5">
        <v>8</v>
      </c>
      <c r="I62" s="33">
        <v>9</v>
      </c>
      <c r="J62" s="33">
        <v>10</v>
      </c>
      <c r="K62" s="33">
        <v>11</v>
      </c>
      <c r="L62" s="33">
        <v>12</v>
      </c>
    </row>
    <row r="63" spans="1:22" ht="19.5" customHeight="1" x14ac:dyDescent="0.25">
      <c r="A63" s="106">
        <v>1</v>
      </c>
      <c r="B63" s="38" t="s">
        <v>7</v>
      </c>
      <c r="C63" s="107">
        <v>93</v>
      </c>
      <c r="D63" s="107">
        <v>93</v>
      </c>
      <c r="E63" s="107">
        <v>90</v>
      </c>
      <c r="F63" s="107">
        <v>94</v>
      </c>
      <c r="G63" s="107"/>
      <c r="H63" s="107"/>
      <c r="I63" s="107">
        <v>95</v>
      </c>
      <c r="J63" s="109"/>
      <c r="K63" s="109"/>
      <c r="L63" s="10">
        <f>AVERAGE(C63:J63)+K63</f>
        <v>93</v>
      </c>
    </row>
    <row r="64" spans="1:22" s="56" customFormat="1" ht="19.5" customHeight="1" x14ac:dyDescent="0.25">
      <c r="A64" s="107">
        <v>2</v>
      </c>
      <c r="B64" s="38" t="s">
        <v>121</v>
      </c>
      <c r="C64" s="107">
        <v>81</v>
      </c>
      <c r="D64" s="107">
        <v>67</v>
      </c>
      <c r="E64" s="107">
        <v>70</v>
      </c>
      <c r="F64" s="107">
        <v>81</v>
      </c>
      <c r="G64" s="107"/>
      <c r="H64" s="107"/>
      <c r="I64" s="107">
        <v>75</v>
      </c>
      <c r="J64" s="109"/>
      <c r="K64" s="109"/>
      <c r="L64" s="10">
        <f>AVERAGE(C64:J64)+K64</f>
        <v>74.8</v>
      </c>
      <c r="M64" s="2"/>
      <c r="N64" s="2"/>
      <c r="O64" s="2"/>
      <c r="P64" s="2"/>
      <c r="Q64" s="2"/>
      <c r="R64" s="2"/>
      <c r="S64" s="2"/>
      <c r="T64" s="2"/>
      <c r="U64" s="2"/>
      <c r="V64" s="150"/>
    </row>
    <row r="65" spans="1:22" s="56" customFormat="1" ht="19.5" customHeight="1" x14ac:dyDescent="0.25">
      <c r="A65" s="107">
        <v>3</v>
      </c>
      <c r="B65" s="38" t="s">
        <v>122</v>
      </c>
      <c r="C65" s="107">
        <v>76</v>
      </c>
      <c r="D65" s="107">
        <v>63</v>
      </c>
      <c r="E65" s="107">
        <v>62</v>
      </c>
      <c r="F65" s="107">
        <v>76</v>
      </c>
      <c r="G65" s="107"/>
      <c r="H65" s="107"/>
      <c r="I65" s="107">
        <v>72</v>
      </c>
      <c r="J65" s="109"/>
      <c r="K65" s="109"/>
      <c r="L65" s="10">
        <f>AVERAGE(C65:J65)+K65</f>
        <v>69.8</v>
      </c>
      <c r="M65" s="2"/>
      <c r="N65" s="2"/>
      <c r="O65" s="2"/>
      <c r="P65" s="2"/>
      <c r="Q65" s="2"/>
      <c r="R65" s="2"/>
      <c r="S65" s="2"/>
      <c r="T65" s="2"/>
      <c r="U65" s="2"/>
      <c r="V65" s="150"/>
    </row>
    <row r="66" spans="1:22" s="56" customFormat="1" ht="19.5" customHeight="1" x14ac:dyDescent="0.25">
      <c r="A66" s="107">
        <v>4</v>
      </c>
      <c r="B66" s="38" t="s">
        <v>8</v>
      </c>
      <c r="C66" s="7">
        <v>70</v>
      </c>
      <c r="D66" s="7">
        <v>66</v>
      </c>
      <c r="E66" s="7">
        <v>68</v>
      </c>
      <c r="F66" s="7">
        <v>69</v>
      </c>
      <c r="G66" s="7"/>
      <c r="H66" s="7"/>
      <c r="I66" s="7">
        <v>72</v>
      </c>
      <c r="J66" s="109"/>
      <c r="K66" s="109"/>
      <c r="L66" s="10">
        <f>AVERAGE(C66:J66)+K66</f>
        <v>69</v>
      </c>
      <c r="M66" s="2"/>
      <c r="N66" s="2"/>
      <c r="O66" s="2"/>
      <c r="P66" s="2"/>
      <c r="Q66" s="2"/>
      <c r="R66" s="2"/>
      <c r="S66" s="2"/>
      <c r="T66" s="2"/>
      <c r="U66" s="2"/>
      <c r="V66" s="150"/>
    </row>
    <row r="68" spans="1:22" s="14" customFormat="1" ht="14.25" customHeight="1" x14ac:dyDescent="0.3">
      <c r="A68" s="41"/>
      <c r="B68" s="40"/>
      <c r="C68" s="41"/>
      <c r="D68" s="41"/>
      <c r="E68" s="41"/>
      <c r="F68" s="41"/>
      <c r="G68" s="41"/>
      <c r="H68" s="41"/>
      <c r="I68" s="41"/>
      <c r="J68" s="41"/>
      <c r="K68" s="42"/>
      <c r="L68" s="43"/>
    </row>
    <row r="70" spans="1:22" ht="12.75" customHeight="1" x14ac:dyDescent="0.25"/>
    <row r="72" spans="1:22" ht="33" customHeight="1" x14ac:dyDescent="0.25">
      <c r="A72" s="15"/>
      <c r="B72" s="15"/>
      <c r="C72" s="16"/>
      <c r="D72" s="16"/>
      <c r="E72" s="16"/>
      <c r="F72" s="16"/>
      <c r="G72" s="16"/>
      <c r="H72" s="16"/>
      <c r="I72" s="16"/>
      <c r="J72" s="16"/>
      <c r="K72" s="15"/>
      <c r="L72" s="15"/>
    </row>
    <row r="73" spans="1:22" x14ac:dyDescent="0.25">
      <c r="A73" s="15"/>
      <c r="B73" s="15"/>
      <c r="C73" s="16"/>
      <c r="D73" s="16"/>
      <c r="E73" s="16"/>
      <c r="F73" s="16"/>
      <c r="G73" s="16"/>
      <c r="H73" s="16"/>
      <c r="I73" s="16"/>
      <c r="J73" s="16"/>
      <c r="K73" s="15"/>
      <c r="L73" s="15"/>
    </row>
    <row r="74" spans="1:22" ht="8.25" customHeight="1" x14ac:dyDescent="0.25">
      <c r="A74" s="15"/>
      <c r="B74" s="15"/>
      <c r="C74" s="16"/>
      <c r="D74" s="16"/>
      <c r="E74" s="16"/>
      <c r="F74" s="16"/>
      <c r="G74" s="16"/>
      <c r="H74" s="16"/>
      <c r="I74" s="16"/>
      <c r="J74" s="16"/>
      <c r="K74" s="15"/>
      <c r="L74" s="15"/>
    </row>
    <row r="75" spans="1:22" ht="2.4500000000000002" customHeight="1" x14ac:dyDescent="0.25">
      <c r="A75" s="15"/>
      <c r="B75" s="15"/>
      <c r="C75" s="16"/>
      <c r="D75" s="16"/>
      <c r="E75" s="16"/>
      <c r="F75" s="16"/>
      <c r="G75" s="16"/>
      <c r="H75" s="16"/>
      <c r="I75" s="16"/>
      <c r="J75" s="16"/>
      <c r="K75" s="15"/>
      <c r="L75" s="15"/>
    </row>
    <row r="76" spans="1:22" ht="11.25" customHeight="1" x14ac:dyDescent="0.25">
      <c r="A76" s="157" t="s">
        <v>0</v>
      </c>
      <c r="B76" s="157" t="s">
        <v>1</v>
      </c>
      <c r="C76" s="156" t="s">
        <v>6</v>
      </c>
      <c r="D76" s="156"/>
      <c r="E76" s="156"/>
      <c r="F76" s="156"/>
      <c r="G76" s="156"/>
      <c r="H76" s="156"/>
      <c r="I76" s="156"/>
      <c r="J76" s="156"/>
      <c r="K76" s="154"/>
      <c r="L76" s="154" t="s">
        <v>2</v>
      </c>
    </row>
    <row r="77" spans="1:22" ht="10.5" customHeight="1" x14ac:dyDescent="0.25">
      <c r="A77" s="158"/>
      <c r="B77" s="158"/>
      <c r="C77" s="155" t="s">
        <v>4</v>
      </c>
      <c r="D77" s="155"/>
      <c r="E77" s="155"/>
      <c r="F77" s="155"/>
      <c r="G77" s="155"/>
      <c r="H77" s="155"/>
      <c r="I77" s="156" t="s">
        <v>3</v>
      </c>
      <c r="J77" s="156"/>
      <c r="K77" s="154"/>
      <c r="L77" s="154"/>
    </row>
    <row r="78" spans="1:22" ht="76.5" customHeight="1" x14ac:dyDescent="0.25">
      <c r="A78" s="159"/>
      <c r="B78" s="160"/>
      <c r="C78" s="39" t="s">
        <v>14</v>
      </c>
      <c r="D78" s="39" t="s">
        <v>11</v>
      </c>
      <c r="E78" s="39" t="s">
        <v>66</v>
      </c>
      <c r="F78" s="53" t="s">
        <v>67</v>
      </c>
      <c r="G78" s="53" t="s">
        <v>68</v>
      </c>
      <c r="H78" s="35"/>
      <c r="I78" s="39" t="s">
        <v>14</v>
      </c>
      <c r="J78" s="34"/>
      <c r="K78" s="154"/>
      <c r="L78" s="154"/>
    </row>
    <row r="79" spans="1:22" ht="12" customHeight="1" x14ac:dyDescent="0.25">
      <c r="A79" s="17">
        <v>1</v>
      </c>
      <c r="B79" s="17">
        <v>2</v>
      </c>
      <c r="C79" s="33">
        <v>3</v>
      </c>
      <c r="D79" s="33">
        <v>4</v>
      </c>
      <c r="E79" s="107">
        <v>5</v>
      </c>
      <c r="F79" s="33">
        <v>6</v>
      </c>
      <c r="G79" s="33">
        <v>7</v>
      </c>
      <c r="H79" s="33">
        <v>8</v>
      </c>
      <c r="I79" s="33">
        <v>9</v>
      </c>
      <c r="J79" s="33">
        <v>10</v>
      </c>
      <c r="K79" s="33">
        <v>11</v>
      </c>
      <c r="L79" s="33">
        <v>12</v>
      </c>
    </row>
    <row r="80" spans="1:22" ht="12" customHeight="1" x14ac:dyDescent="0.25">
      <c r="A80" s="97">
        <v>1</v>
      </c>
      <c r="B80" s="30" t="s">
        <v>128</v>
      </c>
      <c r="C80" s="107">
        <v>91</v>
      </c>
      <c r="D80" s="107">
        <v>91</v>
      </c>
      <c r="E80" s="107">
        <v>90</v>
      </c>
      <c r="F80" s="107">
        <v>90</v>
      </c>
      <c r="G80" s="107"/>
      <c r="H80" s="107"/>
      <c r="I80" s="107">
        <v>90</v>
      </c>
      <c r="J80" s="107"/>
      <c r="K80" s="107"/>
      <c r="L80" s="10">
        <f t="shared" ref="L80:L85" si="2">AVERAGE(C80:J80)+K80</f>
        <v>90.4</v>
      </c>
    </row>
    <row r="81" spans="1:12" ht="12" customHeight="1" x14ac:dyDescent="0.25">
      <c r="A81" s="33">
        <v>2</v>
      </c>
      <c r="B81" s="30" t="s">
        <v>124</v>
      </c>
      <c r="C81" s="107">
        <v>80</v>
      </c>
      <c r="D81" s="33">
        <v>68</v>
      </c>
      <c r="E81" s="107">
        <v>68</v>
      </c>
      <c r="F81" s="33">
        <v>81</v>
      </c>
      <c r="G81" s="33"/>
      <c r="H81" s="33"/>
      <c r="I81" s="33">
        <v>77</v>
      </c>
      <c r="J81" s="33"/>
      <c r="K81" s="33"/>
      <c r="L81" s="10">
        <f t="shared" si="2"/>
        <v>74.8</v>
      </c>
    </row>
    <row r="82" spans="1:12" ht="12" customHeight="1" x14ac:dyDescent="0.25">
      <c r="A82" s="33">
        <v>3</v>
      </c>
      <c r="B82" s="30" t="s">
        <v>123</v>
      </c>
      <c r="C82" s="107">
        <v>80</v>
      </c>
      <c r="D82" s="107">
        <v>64</v>
      </c>
      <c r="E82" s="107">
        <v>63</v>
      </c>
      <c r="F82" s="107">
        <v>81</v>
      </c>
      <c r="G82" s="107"/>
      <c r="H82" s="107"/>
      <c r="I82" s="107">
        <v>77</v>
      </c>
      <c r="J82" s="107"/>
      <c r="K82" s="107"/>
      <c r="L82" s="10">
        <f t="shared" si="2"/>
        <v>73</v>
      </c>
    </row>
    <row r="83" spans="1:12" ht="12" customHeight="1" x14ac:dyDescent="0.25">
      <c r="A83" s="33">
        <v>4</v>
      </c>
      <c r="B83" s="30" t="s">
        <v>125</v>
      </c>
      <c r="C83" s="107">
        <v>76</v>
      </c>
      <c r="D83" s="33">
        <v>68</v>
      </c>
      <c r="E83" s="107">
        <v>68</v>
      </c>
      <c r="F83" s="33">
        <v>72</v>
      </c>
      <c r="G83" s="33"/>
      <c r="H83" s="33"/>
      <c r="I83" s="33">
        <v>79</v>
      </c>
      <c r="J83" s="33"/>
      <c r="K83" s="33"/>
      <c r="L83" s="10">
        <f t="shared" si="2"/>
        <v>72.599999999999994</v>
      </c>
    </row>
    <row r="84" spans="1:12" ht="12" customHeight="1" x14ac:dyDescent="0.25">
      <c r="A84" s="33">
        <v>5</v>
      </c>
      <c r="B84" s="30" t="s">
        <v>126</v>
      </c>
      <c r="C84" s="107">
        <v>73</v>
      </c>
      <c r="D84" s="33">
        <v>71</v>
      </c>
      <c r="E84" s="107">
        <v>61</v>
      </c>
      <c r="F84" s="33">
        <v>77</v>
      </c>
      <c r="G84" s="33"/>
      <c r="H84" s="33"/>
      <c r="I84" s="33">
        <v>68</v>
      </c>
      <c r="J84" s="33"/>
      <c r="K84" s="33"/>
      <c r="L84" s="10">
        <f t="shared" si="2"/>
        <v>70</v>
      </c>
    </row>
    <row r="85" spans="1:12" ht="15.75" customHeight="1" x14ac:dyDescent="0.25">
      <c r="A85" s="33">
        <v>6</v>
      </c>
      <c r="B85" s="30" t="s">
        <v>127</v>
      </c>
      <c r="C85" s="107">
        <v>66</v>
      </c>
      <c r="D85" s="33">
        <v>76</v>
      </c>
      <c r="E85" s="107">
        <v>63</v>
      </c>
      <c r="F85" s="33">
        <v>72</v>
      </c>
      <c r="G85" s="33"/>
      <c r="H85" s="33"/>
      <c r="I85" s="33">
        <v>67</v>
      </c>
      <c r="J85" s="33"/>
      <c r="K85" s="33"/>
      <c r="L85" s="10">
        <f t="shared" si="2"/>
        <v>68.8</v>
      </c>
    </row>
    <row r="87" spans="1:12" s="14" customFormat="1" ht="14.25" customHeight="1" x14ac:dyDescent="0.3">
      <c r="A87" s="41"/>
      <c r="B87" s="40"/>
      <c r="C87" s="41"/>
      <c r="D87" s="41"/>
      <c r="E87" s="41"/>
      <c r="F87" s="41"/>
      <c r="G87" s="41"/>
      <c r="H87" s="41"/>
      <c r="I87" s="41"/>
      <c r="J87" s="41"/>
      <c r="K87" s="42"/>
      <c r="L87" s="43"/>
    </row>
    <row r="88" spans="1:12" s="14" customFormat="1" ht="14.25" customHeight="1" x14ac:dyDescent="0.3">
      <c r="A88" s="41"/>
      <c r="B88" s="40"/>
      <c r="C88" s="41"/>
      <c r="D88" s="41"/>
      <c r="E88" s="41"/>
      <c r="F88" s="41"/>
      <c r="G88" s="41"/>
      <c r="H88" s="41"/>
      <c r="I88" s="41"/>
      <c r="J88" s="41"/>
      <c r="K88" s="42"/>
      <c r="L88" s="43"/>
    </row>
    <row r="89" spans="1:12" ht="12.75" customHeight="1" x14ac:dyDescent="0.25"/>
    <row r="90" spans="1:12" ht="33" customHeight="1" x14ac:dyDescent="0.25">
      <c r="A90" s="15"/>
      <c r="B90" s="15"/>
      <c r="C90" s="16"/>
      <c r="D90" s="16"/>
      <c r="E90" s="16"/>
      <c r="F90" s="16"/>
      <c r="G90" s="16"/>
      <c r="H90" s="16"/>
      <c r="I90" s="16"/>
      <c r="J90" s="16"/>
      <c r="K90" s="15"/>
      <c r="L90" s="15"/>
    </row>
    <row r="91" spans="1:12" x14ac:dyDescent="0.25">
      <c r="A91" s="15"/>
      <c r="B91" s="15"/>
      <c r="C91" s="16"/>
      <c r="D91" s="16"/>
      <c r="E91" s="16"/>
      <c r="F91" s="16"/>
      <c r="G91" s="16"/>
      <c r="H91" s="16"/>
      <c r="I91" s="16"/>
      <c r="J91" s="16"/>
      <c r="K91" s="15"/>
      <c r="L91" s="15"/>
    </row>
    <row r="92" spans="1:12" ht="18" customHeight="1" x14ac:dyDescent="0.25">
      <c r="A92" s="15"/>
      <c r="B92" s="15"/>
      <c r="C92" s="16"/>
      <c r="D92" s="16"/>
      <c r="E92" s="16"/>
      <c r="F92" s="16"/>
      <c r="G92" s="16"/>
      <c r="H92" s="16"/>
      <c r="I92" s="16"/>
      <c r="J92" s="16"/>
      <c r="K92" s="15"/>
      <c r="L92" s="15"/>
    </row>
    <row r="93" spans="1:12" ht="2.4500000000000002" customHeight="1" x14ac:dyDescent="0.25">
      <c r="A93" s="15"/>
      <c r="B93" s="15"/>
      <c r="C93" s="16"/>
      <c r="D93" s="16"/>
      <c r="E93" s="16"/>
      <c r="F93" s="16"/>
      <c r="G93" s="16"/>
      <c r="H93" s="16"/>
      <c r="I93" s="16"/>
      <c r="J93" s="16"/>
      <c r="K93" s="15"/>
      <c r="L93" s="15"/>
    </row>
    <row r="94" spans="1:12" ht="11.25" customHeight="1" x14ac:dyDescent="0.25">
      <c r="A94" s="157" t="s">
        <v>0</v>
      </c>
      <c r="B94" s="157" t="s">
        <v>1</v>
      </c>
      <c r="C94" s="169" t="s">
        <v>6</v>
      </c>
      <c r="D94" s="171"/>
      <c r="E94" s="171"/>
      <c r="F94" s="171"/>
      <c r="G94" s="171"/>
      <c r="H94" s="171"/>
      <c r="I94" s="171"/>
      <c r="J94" s="170"/>
      <c r="K94" s="161"/>
      <c r="L94" s="161" t="s">
        <v>2</v>
      </c>
    </row>
    <row r="95" spans="1:12" ht="10.5" customHeight="1" x14ac:dyDescent="0.25">
      <c r="A95" s="158"/>
      <c r="B95" s="158"/>
      <c r="C95" s="166" t="s">
        <v>4</v>
      </c>
      <c r="D95" s="167"/>
      <c r="E95" s="167"/>
      <c r="F95" s="167"/>
      <c r="G95" s="167"/>
      <c r="H95" s="168"/>
      <c r="I95" s="169" t="s">
        <v>3</v>
      </c>
      <c r="J95" s="170"/>
      <c r="K95" s="162"/>
      <c r="L95" s="162"/>
    </row>
    <row r="96" spans="1:12" ht="70.5" customHeight="1" x14ac:dyDescent="0.25">
      <c r="A96" s="159"/>
      <c r="B96" s="158"/>
      <c r="C96" s="112" t="s">
        <v>101</v>
      </c>
      <c r="D96" s="113" t="s">
        <v>102</v>
      </c>
      <c r="E96" s="114" t="s">
        <v>58</v>
      </c>
      <c r="F96" s="114" t="s">
        <v>103</v>
      </c>
      <c r="G96" s="47"/>
      <c r="H96" s="47"/>
      <c r="I96" s="104" t="s">
        <v>104</v>
      </c>
      <c r="J96" s="115" t="s">
        <v>105</v>
      </c>
      <c r="K96" s="162"/>
      <c r="L96" s="162"/>
    </row>
    <row r="97" spans="1:22" ht="12" customHeight="1" thickBot="1" x14ac:dyDescent="0.3">
      <c r="A97" s="17">
        <v>1</v>
      </c>
      <c r="B97" s="33">
        <v>2</v>
      </c>
      <c r="C97" s="33">
        <v>3</v>
      </c>
      <c r="D97" s="33">
        <v>4</v>
      </c>
      <c r="E97" s="109">
        <v>5</v>
      </c>
      <c r="F97" s="33">
        <v>6</v>
      </c>
      <c r="G97" s="33">
        <v>7</v>
      </c>
      <c r="H97" s="33">
        <v>8</v>
      </c>
      <c r="I97" s="33">
        <v>9</v>
      </c>
      <c r="J97" s="33">
        <v>10</v>
      </c>
      <c r="K97" s="33">
        <v>11</v>
      </c>
      <c r="L97" s="33">
        <v>12</v>
      </c>
      <c r="M97" s="2"/>
      <c r="N97" s="2"/>
      <c r="O97" s="2"/>
      <c r="P97" s="2"/>
      <c r="Q97" s="2"/>
      <c r="R97" s="2"/>
      <c r="S97" s="2"/>
      <c r="T97" s="2"/>
      <c r="U97" s="2"/>
    </row>
    <row r="98" spans="1:22" s="55" customFormat="1" ht="13.5" customHeight="1" thickBot="1" x14ac:dyDescent="0.3">
      <c r="A98" s="116">
        <v>1</v>
      </c>
      <c r="B98" s="30" t="s">
        <v>54</v>
      </c>
      <c r="C98" s="109">
        <v>94</v>
      </c>
      <c r="D98" s="109">
        <v>95</v>
      </c>
      <c r="E98" s="109">
        <v>90</v>
      </c>
      <c r="F98" s="109">
        <v>94</v>
      </c>
      <c r="G98" s="109"/>
      <c r="H98" s="109"/>
      <c r="I98" s="109">
        <v>95</v>
      </c>
      <c r="J98" s="109"/>
      <c r="K98" s="109"/>
      <c r="L98" s="10">
        <f t="shared" ref="L98:L114" si="3">AVERAGE(C98:J98)+K98</f>
        <v>93.6</v>
      </c>
      <c r="M98" s="2"/>
      <c r="N98" s="2"/>
      <c r="O98" s="2"/>
      <c r="P98" s="2"/>
      <c r="Q98" s="2"/>
      <c r="R98" s="2"/>
      <c r="S98" s="2"/>
      <c r="T98" s="2"/>
      <c r="U98" s="2"/>
    </row>
    <row r="99" spans="1:22" s="2" customFormat="1" ht="13.5" customHeight="1" x14ac:dyDescent="0.25">
      <c r="A99" s="66">
        <v>2</v>
      </c>
      <c r="B99" s="30" t="s">
        <v>57</v>
      </c>
      <c r="C99" s="58">
        <v>90</v>
      </c>
      <c r="D99" s="58">
        <v>90</v>
      </c>
      <c r="E99" s="58">
        <v>90</v>
      </c>
      <c r="F99" s="58">
        <v>91</v>
      </c>
      <c r="G99" s="58"/>
      <c r="H99" s="58"/>
      <c r="I99" s="58">
        <v>90</v>
      </c>
      <c r="J99" s="58"/>
      <c r="K99" s="105"/>
      <c r="L99" s="10">
        <f t="shared" si="3"/>
        <v>90.2</v>
      </c>
    </row>
    <row r="100" spans="1:22" s="2" customFormat="1" ht="13.5" customHeight="1" x14ac:dyDescent="0.25">
      <c r="A100" s="117">
        <v>3</v>
      </c>
      <c r="B100" s="30" t="s">
        <v>55</v>
      </c>
      <c r="C100" s="109">
        <v>91</v>
      </c>
      <c r="D100" s="109">
        <v>90</v>
      </c>
      <c r="E100" s="109">
        <v>80</v>
      </c>
      <c r="F100" s="109">
        <v>90</v>
      </c>
      <c r="G100" s="109"/>
      <c r="H100" s="109"/>
      <c r="I100" s="109">
        <v>75</v>
      </c>
      <c r="J100" s="109"/>
      <c r="K100" s="109"/>
      <c r="L100" s="10">
        <f t="shared" si="3"/>
        <v>85.2</v>
      </c>
    </row>
    <row r="101" spans="1:22" s="56" customFormat="1" ht="13.5" customHeight="1" x14ac:dyDescent="0.25">
      <c r="A101" s="68">
        <v>4</v>
      </c>
      <c r="B101" s="30" t="s">
        <v>53</v>
      </c>
      <c r="C101" s="109">
        <v>90</v>
      </c>
      <c r="D101" s="109">
        <v>76</v>
      </c>
      <c r="E101" s="109">
        <v>60</v>
      </c>
      <c r="F101" s="109">
        <v>90</v>
      </c>
      <c r="G101" s="109"/>
      <c r="H101" s="109"/>
      <c r="I101" s="109">
        <v>90</v>
      </c>
      <c r="J101" s="109"/>
      <c r="K101" s="109"/>
      <c r="L101" s="10">
        <f t="shared" si="3"/>
        <v>81.2</v>
      </c>
      <c r="M101" s="2"/>
      <c r="N101" s="2"/>
      <c r="O101" s="2"/>
      <c r="P101" s="2"/>
      <c r="Q101" s="2"/>
      <c r="R101" s="2"/>
      <c r="S101" s="2"/>
      <c r="T101" s="2"/>
      <c r="U101" s="2"/>
      <c r="V101" s="150"/>
    </row>
    <row r="102" spans="1:22" s="91" customFormat="1" ht="13.5" customHeight="1" thickBot="1" x14ac:dyDescent="0.3">
      <c r="A102" s="68">
        <v>5</v>
      </c>
      <c r="B102" s="30" t="s">
        <v>52</v>
      </c>
      <c r="C102" s="109">
        <v>77</v>
      </c>
      <c r="D102" s="109">
        <v>79</v>
      </c>
      <c r="E102" s="109">
        <v>80</v>
      </c>
      <c r="F102" s="109">
        <v>80</v>
      </c>
      <c r="G102" s="109"/>
      <c r="H102" s="109"/>
      <c r="I102" s="109">
        <v>75</v>
      </c>
      <c r="J102" s="109"/>
      <c r="K102" s="109"/>
      <c r="L102" s="10">
        <f t="shared" si="3"/>
        <v>78.2</v>
      </c>
      <c r="M102" s="152"/>
      <c r="N102" s="152"/>
      <c r="O102" s="152"/>
      <c r="P102" s="152"/>
      <c r="Q102" s="152"/>
      <c r="R102" s="152"/>
      <c r="S102" s="152"/>
      <c r="T102" s="152"/>
      <c r="U102" s="152"/>
      <c r="V102" s="151"/>
    </row>
    <row r="103" spans="1:22" ht="13.5" customHeight="1" x14ac:dyDescent="0.25">
      <c r="A103" s="94">
        <v>6</v>
      </c>
      <c r="B103" s="81" t="s">
        <v>51</v>
      </c>
      <c r="C103" s="7">
        <v>77</v>
      </c>
      <c r="D103" s="7">
        <v>70</v>
      </c>
      <c r="E103" s="7">
        <v>78</v>
      </c>
      <c r="F103" s="7">
        <v>82</v>
      </c>
      <c r="G103" s="7"/>
      <c r="H103" s="7"/>
      <c r="I103" s="7">
        <v>72</v>
      </c>
      <c r="J103" s="7"/>
      <c r="K103" s="109"/>
      <c r="L103" s="10">
        <f t="shared" si="3"/>
        <v>75.8</v>
      </c>
      <c r="M103" s="2"/>
      <c r="N103" s="2"/>
      <c r="O103" s="2"/>
      <c r="P103" s="2"/>
      <c r="Q103" s="2"/>
      <c r="R103" s="2"/>
      <c r="S103" s="2"/>
      <c r="T103" s="2"/>
      <c r="U103" s="2"/>
    </row>
    <row r="104" spans="1:22" ht="13.5" customHeight="1" x14ac:dyDescent="0.25">
      <c r="A104" s="68">
        <v>7</v>
      </c>
      <c r="B104" s="38" t="s">
        <v>132</v>
      </c>
      <c r="C104" s="73">
        <v>78</v>
      </c>
      <c r="D104" s="73">
        <v>64</v>
      </c>
      <c r="E104" s="73">
        <v>79</v>
      </c>
      <c r="F104" s="73">
        <v>76</v>
      </c>
      <c r="G104" s="73"/>
      <c r="H104" s="73"/>
      <c r="I104" s="73">
        <v>76</v>
      </c>
      <c r="J104" s="73"/>
      <c r="K104" s="73"/>
      <c r="L104" s="10">
        <f t="shared" si="3"/>
        <v>74.599999999999994</v>
      </c>
    </row>
    <row r="105" spans="1:22" ht="13.5" customHeight="1" x14ac:dyDescent="0.25">
      <c r="A105" s="68">
        <v>8</v>
      </c>
      <c r="B105" s="38" t="s">
        <v>136</v>
      </c>
      <c r="C105" s="7">
        <v>75</v>
      </c>
      <c r="D105" s="7">
        <v>83</v>
      </c>
      <c r="E105" s="7">
        <v>60</v>
      </c>
      <c r="F105" s="7">
        <v>75</v>
      </c>
      <c r="G105" s="7"/>
      <c r="H105" s="7"/>
      <c r="I105" s="7">
        <v>76</v>
      </c>
      <c r="J105" s="7"/>
      <c r="K105" s="7"/>
      <c r="L105" s="12">
        <f t="shared" si="3"/>
        <v>73.8</v>
      </c>
    </row>
    <row r="106" spans="1:22" ht="13.5" customHeight="1" x14ac:dyDescent="0.25">
      <c r="A106" s="68">
        <v>9</v>
      </c>
      <c r="B106" s="38" t="s">
        <v>131</v>
      </c>
      <c r="C106" s="109">
        <v>75</v>
      </c>
      <c r="D106" s="109">
        <v>75</v>
      </c>
      <c r="E106" s="109">
        <v>64</v>
      </c>
      <c r="F106" s="109">
        <v>77</v>
      </c>
      <c r="G106" s="109"/>
      <c r="H106" s="109"/>
      <c r="I106" s="109">
        <v>77</v>
      </c>
      <c r="J106" s="109"/>
      <c r="K106" s="109"/>
      <c r="L106" s="10">
        <f t="shared" si="3"/>
        <v>73.599999999999994</v>
      </c>
    </row>
    <row r="107" spans="1:22" ht="13.5" customHeight="1" x14ac:dyDescent="0.25">
      <c r="A107" s="68">
        <v>10</v>
      </c>
      <c r="B107" s="30" t="s">
        <v>56</v>
      </c>
      <c r="C107" s="7">
        <v>79</v>
      </c>
      <c r="D107" s="7">
        <v>63</v>
      </c>
      <c r="E107" s="7">
        <v>78</v>
      </c>
      <c r="F107" s="7">
        <v>76</v>
      </c>
      <c r="G107" s="7"/>
      <c r="H107" s="7"/>
      <c r="I107" s="7">
        <v>71</v>
      </c>
      <c r="J107" s="7"/>
      <c r="K107" s="7"/>
      <c r="L107" s="12">
        <f t="shared" si="3"/>
        <v>73.400000000000006</v>
      </c>
    </row>
    <row r="108" spans="1:22" ht="13.5" customHeight="1" x14ac:dyDescent="0.25">
      <c r="A108" s="68">
        <v>11</v>
      </c>
      <c r="B108" s="38" t="s">
        <v>133</v>
      </c>
      <c r="C108" s="109">
        <v>80</v>
      </c>
      <c r="D108" s="109">
        <v>61</v>
      </c>
      <c r="E108" s="109">
        <v>75</v>
      </c>
      <c r="F108" s="109">
        <v>75</v>
      </c>
      <c r="G108" s="109"/>
      <c r="H108" s="109"/>
      <c r="I108" s="109">
        <v>76</v>
      </c>
      <c r="J108" s="109"/>
      <c r="K108" s="109"/>
      <c r="L108" s="10">
        <f t="shared" si="3"/>
        <v>73.400000000000006</v>
      </c>
    </row>
    <row r="109" spans="1:22" ht="13.5" customHeight="1" x14ac:dyDescent="0.25">
      <c r="A109" s="68">
        <v>12</v>
      </c>
      <c r="B109" s="38" t="s">
        <v>134</v>
      </c>
      <c r="C109" s="7">
        <v>77</v>
      </c>
      <c r="D109" s="7">
        <v>67</v>
      </c>
      <c r="E109" s="7">
        <v>65</v>
      </c>
      <c r="F109" s="7">
        <v>78</v>
      </c>
      <c r="G109" s="7"/>
      <c r="H109" s="7"/>
      <c r="I109" s="7">
        <v>75</v>
      </c>
      <c r="J109" s="7"/>
      <c r="K109" s="7"/>
      <c r="L109" s="12">
        <f t="shared" si="3"/>
        <v>72.400000000000006</v>
      </c>
    </row>
    <row r="110" spans="1:22" ht="13.5" customHeight="1" x14ac:dyDescent="0.25">
      <c r="A110" s="68">
        <v>13</v>
      </c>
      <c r="B110" s="38" t="s">
        <v>137</v>
      </c>
      <c r="C110" s="109">
        <v>76</v>
      </c>
      <c r="D110" s="109">
        <v>67</v>
      </c>
      <c r="E110" s="109">
        <v>64</v>
      </c>
      <c r="F110" s="109">
        <v>77</v>
      </c>
      <c r="G110" s="109"/>
      <c r="H110" s="109"/>
      <c r="I110" s="109">
        <v>72</v>
      </c>
      <c r="J110" s="109"/>
      <c r="K110" s="109"/>
      <c r="L110" s="10">
        <f t="shared" si="3"/>
        <v>71.2</v>
      </c>
    </row>
    <row r="111" spans="1:22" ht="13.5" customHeight="1" x14ac:dyDescent="0.25">
      <c r="A111" s="68">
        <v>14</v>
      </c>
      <c r="B111" s="38" t="s">
        <v>138</v>
      </c>
      <c r="C111" s="7">
        <v>76</v>
      </c>
      <c r="D111" s="7">
        <v>63</v>
      </c>
      <c r="E111" s="7">
        <v>64</v>
      </c>
      <c r="F111" s="7">
        <v>76</v>
      </c>
      <c r="G111" s="7"/>
      <c r="H111" s="7"/>
      <c r="I111" s="7">
        <v>76</v>
      </c>
      <c r="J111" s="7"/>
      <c r="K111" s="7"/>
      <c r="L111" s="12">
        <f t="shared" si="3"/>
        <v>71</v>
      </c>
    </row>
    <row r="112" spans="1:22" ht="13.5" customHeight="1" x14ac:dyDescent="0.25">
      <c r="A112" s="68">
        <v>15</v>
      </c>
      <c r="B112" s="38" t="s">
        <v>130</v>
      </c>
      <c r="C112" s="109">
        <v>71</v>
      </c>
      <c r="D112" s="109">
        <v>65</v>
      </c>
      <c r="E112" s="109">
        <v>65</v>
      </c>
      <c r="F112" s="109">
        <v>74</v>
      </c>
      <c r="G112" s="109"/>
      <c r="H112" s="109"/>
      <c r="I112" s="109">
        <v>77</v>
      </c>
      <c r="J112" s="109"/>
      <c r="K112" s="109"/>
      <c r="L112" s="10">
        <f t="shared" si="3"/>
        <v>70.400000000000006</v>
      </c>
    </row>
    <row r="113" spans="1:12" ht="13.5" customHeight="1" x14ac:dyDescent="0.25">
      <c r="A113" s="68">
        <v>16</v>
      </c>
      <c r="B113" s="38" t="s">
        <v>135</v>
      </c>
      <c r="C113" s="7">
        <v>64</v>
      </c>
      <c r="D113" s="7">
        <v>61</v>
      </c>
      <c r="E113" s="7">
        <v>60</v>
      </c>
      <c r="F113" s="7">
        <v>64</v>
      </c>
      <c r="G113" s="7"/>
      <c r="H113" s="7"/>
      <c r="I113" s="7">
        <v>76</v>
      </c>
      <c r="J113" s="7"/>
      <c r="K113" s="7"/>
      <c r="L113" s="12">
        <f t="shared" si="3"/>
        <v>65</v>
      </c>
    </row>
    <row r="114" spans="1:12" ht="13.5" customHeight="1" x14ac:dyDescent="0.25">
      <c r="A114" s="68">
        <v>17</v>
      </c>
      <c r="B114" s="38" t="s">
        <v>129</v>
      </c>
      <c r="C114" s="109">
        <v>63</v>
      </c>
      <c r="D114" s="109">
        <v>62</v>
      </c>
      <c r="E114" s="109">
        <v>60</v>
      </c>
      <c r="F114" s="109">
        <v>64</v>
      </c>
      <c r="G114" s="109"/>
      <c r="H114" s="109"/>
      <c r="I114" s="109">
        <v>73</v>
      </c>
      <c r="J114" s="109"/>
      <c r="K114" s="109"/>
      <c r="L114" s="10">
        <f t="shared" si="3"/>
        <v>64.400000000000006</v>
      </c>
    </row>
    <row r="115" spans="1:12" ht="13.5" customHeight="1" x14ac:dyDescent="0.25">
      <c r="A115" s="68"/>
      <c r="B115" s="30"/>
      <c r="C115" s="7"/>
      <c r="D115" s="7"/>
      <c r="E115" s="7"/>
      <c r="F115" s="7"/>
      <c r="G115" s="7"/>
      <c r="H115" s="7"/>
      <c r="I115" s="7"/>
      <c r="J115" s="7"/>
      <c r="K115" s="7"/>
      <c r="L115" s="12"/>
    </row>
    <row r="116" spans="1:12" ht="13.5" customHeight="1" x14ac:dyDescent="0.25"/>
    <row r="117" spans="1:12" x14ac:dyDescent="0.25">
      <c r="A117" s="2"/>
      <c r="B117" s="57"/>
      <c r="C117" s="2"/>
      <c r="D117" s="2"/>
      <c r="E117" s="2"/>
      <c r="F117" s="2"/>
      <c r="G117" s="2"/>
      <c r="H117" s="2"/>
      <c r="I117" s="2"/>
      <c r="J117" s="2"/>
      <c r="K117" s="2"/>
      <c r="L117" s="43"/>
    </row>
    <row r="118" spans="1:12" x14ac:dyDescent="0.25">
      <c r="A118" s="15"/>
      <c r="B118" s="15"/>
      <c r="C118" s="16"/>
      <c r="D118" s="16"/>
      <c r="E118" s="16"/>
      <c r="F118" s="16"/>
      <c r="G118" s="16"/>
      <c r="H118" s="16"/>
      <c r="I118" s="16"/>
      <c r="J118" s="16"/>
      <c r="K118" s="16"/>
      <c r="L118" s="16"/>
    </row>
    <row r="121" spans="1:12" ht="33" customHeight="1" x14ac:dyDescent="0.25">
      <c r="A121" s="15"/>
      <c r="B121" s="15"/>
      <c r="C121" s="16"/>
      <c r="D121" s="16"/>
      <c r="E121" s="16"/>
      <c r="F121" s="16"/>
      <c r="G121" s="16"/>
      <c r="H121" s="16"/>
      <c r="I121" s="16"/>
      <c r="J121" s="16"/>
      <c r="K121" s="15"/>
      <c r="L121" s="15"/>
    </row>
    <row r="122" spans="1:12" x14ac:dyDescent="0.25">
      <c r="A122" s="15"/>
      <c r="B122" s="15"/>
      <c r="C122" s="16"/>
      <c r="D122" s="16"/>
      <c r="E122" s="16"/>
      <c r="F122" s="16"/>
      <c r="G122" s="16"/>
      <c r="H122" s="16"/>
      <c r="I122" s="16"/>
      <c r="J122" s="16"/>
      <c r="K122" s="15"/>
      <c r="L122" s="15"/>
    </row>
    <row r="123" spans="1:12" ht="23.25" customHeight="1" x14ac:dyDescent="0.25">
      <c r="A123" s="15"/>
      <c r="B123" s="15"/>
      <c r="C123" s="16"/>
      <c r="D123" s="16"/>
      <c r="E123" s="16"/>
      <c r="F123" s="16"/>
      <c r="G123" s="16"/>
      <c r="H123" s="16"/>
      <c r="I123" s="16"/>
      <c r="J123" s="16"/>
      <c r="K123" s="15"/>
      <c r="L123" s="15"/>
    </row>
    <row r="124" spans="1:12" ht="2.25" hidden="1" customHeight="1" x14ac:dyDescent="0.25">
      <c r="A124" s="15"/>
      <c r="B124" s="15"/>
      <c r="C124" s="16"/>
      <c r="D124" s="16"/>
      <c r="E124" s="16"/>
      <c r="F124" s="16"/>
      <c r="G124" s="16"/>
      <c r="H124" s="16"/>
      <c r="I124" s="16"/>
      <c r="J124" s="16"/>
      <c r="K124" s="15"/>
      <c r="L124" s="15"/>
    </row>
    <row r="125" spans="1:12" ht="11.25" customHeight="1" x14ac:dyDescent="0.25">
      <c r="A125" s="157" t="s">
        <v>0</v>
      </c>
      <c r="B125" s="157" t="s">
        <v>1</v>
      </c>
      <c r="C125" s="156" t="s">
        <v>6</v>
      </c>
      <c r="D125" s="156"/>
      <c r="E125" s="156"/>
      <c r="F125" s="156"/>
      <c r="G125" s="156"/>
      <c r="H125" s="156"/>
      <c r="I125" s="156"/>
      <c r="J125" s="156"/>
      <c r="K125" s="154"/>
      <c r="L125" s="154" t="s">
        <v>2</v>
      </c>
    </row>
    <row r="126" spans="1:12" ht="10.5" customHeight="1" x14ac:dyDescent="0.25">
      <c r="A126" s="158"/>
      <c r="B126" s="158"/>
      <c r="C126" s="155" t="s">
        <v>4</v>
      </c>
      <c r="D126" s="155"/>
      <c r="E126" s="155"/>
      <c r="F126" s="155"/>
      <c r="G126" s="155"/>
      <c r="H126" s="155"/>
      <c r="I126" s="156" t="s">
        <v>3</v>
      </c>
      <c r="J126" s="156"/>
      <c r="K126" s="154"/>
      <c r="L126" s="154"/>
    </row>
    <row r="127" spans="1:12" ht="101.25" customHeight="1" x14ac:dyDescent="0.25">
      <c r="A127" s="159"/>
      <c r="B127" s="159"/>
      <c r="C127" s="39" t="s">
        <v>14</v>
      </c>
      <c r="D127" s="39" t="s">
        <v>66</v>
      </c>
      <c r="E127" s="39" t="s">
        <v>93</v>
      </c>
      <c r="F127" s="39" t="s">
        <v>94</v>
      </c>
      <c r="G127" s="39" t="s">
        <v>95</v>
      </c>
      <c r="H127" s="61"/>
      <c r="I127" s="39"/>
      <c r="J127" s="62"/>
      <c r="K127" s="154"/>
      <c r="L127" s="154"/>
    </row>
    <row r="128" spans="1:12" ht="12" customHeight="1" thickBot="1" x14ac:dyDescent="0.3">
      <c r="A128" s="17">
        <v>1</v>
      </c>
      <c r="B128" s="17">
        <v>2</v>
      </c>
      <c r="C128" s="33">
        <v>3</v>
      </c>
      <c r="D128" s="33">
        <v>4</v>
      </c>
      <c r="E128" s="32">
        <v>5</v>
      </c>
      <c r="F128" s="33">
        <v>6</v>
      </c>
      <c r="G128" s="33">
        <v>7</v>
      </c>
      <c r="H128" s="33">
        <v>8</v>
      </c>
      <c r="I128" s="33">
        <v>9</v>
      </c>
      <c r="J128" s="33">
        <v>10</v>
      </c>
      <c r="K128" s="33">
        <v>11</v>
      </c>
      <c r="L128" s="33">
        <v>12</v>
      </c>
    </row>
    <row r="129" spans="1:21" s="55" customFormat="1" ht="19.5" customHeight="1" thickBot="1" x14ac:dyDescent="0.3">
      <c r="A129" s="58">
        <v>1</v>
      </c>
      <c r="B129" s="38" t="s">
        <v>91</v>
      </c>
      <c r="C129" s="107">
        <v>90</v>
      </c>
      <c r="D129" s="107">
        <v>95</v>
      </c>
      <c r="E129" s="107">
        <v>96</v>
      </c>
      <c r="F129" s="107">
        <v>90</v>
      </c>
      <c r="G129" s="107">
        <v>91</v>
      </c>
      <c r="H129" s="107"/>
      <c r="I129" s="107"/>
      <c r="J129" s="109"/>
      <c r="K129" s="109"/>
      <c r="L129" s="10">
        <f t="shared" ref="L129:L148" si="4">AVERAGE(C129:J129)+K129</f>
        <v>92.4</v>
      </c>
      <c r="M129" s="2"/>
      <c r="N129" s="2"/>
      <c r="O129" s="2"/>
      <c r="P129" s="2"/>
      <c r="Q129" s="2"/>
      <c r="R129" s="2"/>
      <c r="S129" s="2"/>
      <c r="T129" s="2"/>
      <c r="U129" s="2"/>
    </row>
    <row r="130" spans="1:21" s="2" customFormat="1" ht="19.5" customHeight="1" x14ac:dyDescent="0.25">
      <c r="A130" s="64">
        <v>2</v>
      </c>
      <c r="B130" s="51" t="s">
        <v>80</v>
      </c>
      <c r="C130" s="7">
        <v>90</v>
      </c>
      <c r="D130" s="7">
        <v>88</v>
      </c>
      <c r="E130" s="7">
        <v>91</v>
      </c>
      <c r="F130" s="7">
        <v>98</v>
      </c>
      <c r="G130" s="7">
        <v>90</v>
      </c>
      <c r="H130" s="7"/>
      <c r="I130" s="7"/>
      <c r="J130" s="109"/>
      <c r="K130" s="109"/>
      <c r="L130" s="10">
        <f t="shared" si="4"/>
        <v>91.4</v>
      </c>
    </row>
    <row r="131" spans="1:21" s="2" customFormat="1" ht="19.5" customHeight="1" x14ac:dyDescent="0.25">
      <c r="A131" s="64">
        <v>3</v>
      </c>
      <c r="B131" s="51" t="s">
        <v>90</v>
      </c>
      <c r="C131" s="96">
        <v>85</v>
      </c>
      <c r="D131" s="96">
        <v>82</v>
      </c>
      <c r="E131" s="96">
        <v>92</v>
      </c>
      <c r="F131" s="96">
        <v>92</v>
      </c>
      <c r="G131" s="96">
        <v>90</v>
      </c>
      <c r="H131" s="96"/>
      <c r="I131" s="96"/>
      <c r="J131" s="109"/>
      <c r="K131" s="109"/>
      <c r="L131" s="10">
        <f t="shared" si="4"/>
        <v>88.2</v>
      </c>
    </row>
    <row r="132" spans="1:21" s="2" customFormat="1" ht="19.5" customHeight="1" x14ac:dyDescent="0.25">
      <c r="A132" s="64">
        <v>4</v>
      </c>
      <c r="B132" s="51" t="s">
        <v>89</v>
      </c>
      <c r="C132" s="96">
        <v>75</v>
      </c>
      <c r="D132" s="96">
        <v>77</v>
      </c>
      <c r="E132" s="96">
        <v>91</v>
      </c>
      <c r="F132" s="96">
        <v>96</v>
      </c>
      <c r="G132" s="96">
        <v>77</v>
      </c>
      <c r="H132" s="96"/>
      <c r="I132" s="96"/>
      <c r="J132" s="109"/>
      <c r="K132" s="109"/>
      <c r="L132" s="10">
        <f t="shared" si="4"/>
        <v>83.2</v>
      </c>
    </row>
    <row r="133" spans="1:21" s="2" customFormat="1" ht="19.5" customHeight="1" x14ac:dyDescent="0.25">
      <c r="A133" s="64">
        <v>5</v>
      </c>
      <c r="B133" s="108" t="s">
        <v>107</v>
      </c>
      <c r="C133" s="106">
        <v>76</v>
      </c>
      <c r="D133" s="106">
        <v>75</v>
      </c>
      <c r="E133" s="106">
        <v>91</v>
      </c>
      <c r="F133" s="106">
        <v>77</v>
      </c>
      <c r="G133" s="106">
        <v>79</v>
      </c>
      <c r="H133" s="106"/>
      <c r="I133" s="106"/>
      <c r="J133" s="109"/>
      <c r="K133" s="109"/>
      <c r="L133" s="10">
        <f t="shared" si="4"/>
        <v>79.599999999999994</v>
      </c>
    </row>
    <row r="134" spans="1:21" s="84" customFormat="1" ht="19.5" customHeight="1" thickBot="1" x14ac:dyDescent="0.3">
      <c r="A134" s="58">
        <v>6</v>
      </c>
      <c r="B134" s="38" t="s">
        <v>79</v>
      </c>
      <c r="C134" s="107">
        <v>76</v>
      </c>
      <c r="D134" s="107">
        <v>77</v>
      </c>
      <c r="E134" s="107">
        <v>79</v>
      </c>
      <c r="F134" s="107">
        <v>67</v>
      </c>
      <c r="G134" s="107">
        <v>83</v>
      </c>
      <c r="H134" s="107"/>
      <c r="I134" s="107"/>
      <c r="J134" s="109"/>
      <c r="K134" s="109"/>
      <c r="L134" s="10">
        <f t="shared" si="4"/>
        <v>76.400000000000006</v>
      </c>
      <c r="M134" s="2"/>
      <c r="N134" s="2"/>
      <c r="O134" s="2"/>
      <c r="P134" s="2"/>
      <c r="Q134" s="2"/>
      <c r="R134" s="2"/>
      <c r="S134" s="2"/>
      <c r="T134" s="2"/>
      <c r="U134" s="2"/>
    </row>
    <row r="135" spans="1:21" s="2" customFormat="1" ht="19.5" customHeight="1" x14ac:dyDescent="0.25">
      <c r="A135" s="64">
        <v>7</v>
      </c>
      <c r="B135" s="51" t="s">
        <v>82</v>
      </c>
      <c r="C135" s="7">
        <v>70</v>
      </c>
      <c r="D135" s="7">
        <v>75</v>
      </c>
      <c r="E135" s="7">
        <v>76</v>
      </c>
      <c r="F135" s="7">
        <v>69</v>
      </c>
      <c r="G135" s="7">
        <v>77</v>
      </c>
      <c r="H135" s="7"/>
      <c r="I135" s="7"/>
      <c r="J135" s="7"/>
      <c r="K135" s="7"/>
      <c r="L135" s="12">
        <f t="shared" si="4"/>
        <v>73.400000000000006</v>
      </c>
    </row>
    <row r="136" spans="1:21" s="2" customFormat="1" ht="19.5" customHeight="1" x14ac:dyDescent="0.25">
      <c r="A136" s="64">
        <v>8</v>
      </c>
      <c r="B136" s="51" t="s">
        <v>81</v>
      </c>
      <c r="C136" s="96">
        <v>77</v>
      </c>
      <c r="D136" s="96">
        <v>73</v>
      </c>
      <c r="E136" s="96">
        <v>78</v>
      </c>
      <c r="F136" s="96">
        <v>64</v>
      </c>
      <c r="G136" s="96">
        <v>72</v>
      </c>
      <c r="H136" s="96"/>
      <c r="I136" s="96"/>
      <c r="J136" s="96"/>
      <c r="K136" s="96"/>
      <c r="L136" s="10">
        <f t="shared" si="4"/>
        <v>72.8</v>
      </c>
    </row>
    <row r="137" spans="1:21" s="2" customFormat="1" ht="19.5" customHeight="1" x14ac:dyDescent="0.25">
      <c r="A137" s="64">
        <v>9</v>
      </c>
      <c r="B137" s="51" t="s">
        <v>86</v>
      </c>
      <c r="C137" s="96">
        <v>64</v>
      </c>
      <c r="D137" s="96">
        <v>72</v>
      </c>
      <c r="E137" s="96">
        <v>75</v>
      </c>
      <c r="F137" s="96">
        <v>75</v>
      </c>
      <c r="G137" s="96">
        <v>78</v>
      </c>
      <c r="H137" s="96"/>
      <c r="I137" s="96"/>
      <c r="J137" s="96"/>
      <c r="K137" s="96"/>
      <c r="L137" s="10">
        <f t="shared" si="4"/>
        <v>72.8</v>
      </c>
    </row>
    <row r="138" spans="1:21" s="2" customFormat="1" ht="19.5" customHeight="1" x14ac:dyDescent="0.25">
      <c r="A138" s="64">
        <v>10</v>
      </c>
      <c r="B138" s="51" t="s">
        <v>106</v>
      </c>
      <c r="C138" s="96">
        <v>70</v>
      </c>
      <c r="D138" s="96">
        <v>75</v>
      </c>
      <c r="E138" s="96">
        <v>76</v>
      </c>
      <c r="F138" s="96">
        <v>62</v>
      </c>
      <c r="G138" s="96">
        <v>77</v>
      </c>
      <c r="H138" s="96"/>
      <c r="I138" s="96"/>
      <c r="J138" s="96"/>
      <c r="K138" s="96"/>
      <c r="L138" s="10">
        <f t="shared" si="4"/>
        <v>72</v>
      </c>
    </row>
    <row r="139" spans="1:21" s="2" customFormat="1" ht="19.5" customHeight="1" x14ac:dyDescent="0.25">
      <c r="A139" s="98">
        <v>11</v>
      </c>
      <c r="B139" s="51" t="s">
        <v>76</v>
      </c>
      <c r="C139" s="96">
        <v>62</v>
      </c>
      <c r="D139" s="96">
        <v>76</v>
      </c>
      <c r="E139" s="96">
        <v>62</v>
      </c>
      <c r="F139" s="96">
        <v>61</v>
      </c>
      <c r="G139" s="96">
        <v>83</v>
      </c>
      <c r="H139" s="96"/>
      <c r="I139" s="96"/>
      <c r="J139" s="96"/>
      <c r="K139" s="96"/>
      <c r="L139" s="10">
        <f t="shared" si="4"/>
        <v>68.8</v>
      </c>
    </row>
    <row r="140" spans="1:21" s="2" customFormat="1" ht="19.5" customHeight="1" x14ac:dyDescent="0.25">
      <c r="A140" s="64">
        <v>12</v>
      </c>
      <c r="B140" s="51" t="s">
        <v>83</v>
      </c>
      <c r="C140" s="107">
        <v>62</v>
      </c>
      <c r="D140" s="107">
        <v>73</v>
      </c>
      <c r="E140" s="107">
        <v>63</v>
      </c>
      <c r="F140" s="107">
        <v>72</v>
      </c>
      <c r="G140" s="107">
        <v>73</v>
      </c>
      <c r="H140" s="107"/>
      <c r="I140" s="107"/>
      <c r="J140" s="107"/>
      <c r="K140" s="107"/>
      <c r="L140" s="10">
        <f t="shared" si="4"/>
        <v>68.599999999999994</v>
      </c>
    </row>
    <row r="141" spans="1:21" s="2" customFormat="1" ht="19.5" customHeight="1" x14ac:dyDescent="0.25">
      <c r="A141" s="64">
        <v>13</v>
      </c>
      <c r="B141" s="51" t="s">
        <v>85</v>
      </c>
      <c r="C141" s="107">
        <v>65</v>
      </c>
      <c r="D141" s="107">
        <v>77</v>
      </c>
      <c r="E141" s="107">
        <v>62</v>
      </c>
      <c r="F141" s="107">
        <v>61</v>
      </c>
      <c r="G141" s="107">
        <v>76</v>
      </c>
      <c r="H141" s="107"/>
      <c r="I141" s="107"/>
      <c r="J141" s="107"/>
      <c r="K141" s="107"/>
      <c r="L141" s="10">
        <f t="shared" si="4"/>
        <v>68.2</v>
      </c>
    </row>
    <row r="142" spans="1:21" s="2" customFormat="1" ht="19.5" customHeight="1" x14ac:dyDescent="0.25">
      <c r="A142" s="64">
        <v>14</v>
      </c>
      <c r="B142" s="51" t="s">
        <v>78</v>
      </c>
      <c r="C142" s="107">
        <v>67</v>
      </c>
      <c r="D142" s="107">
        <v>73</v>
      </c>
      <c r="E142" s="107">
        <v>63</v>
      </c>
      <c r="F142" s="107">
        <v>67</v>
      </c>
      <c r="G142" s="107">
        <v>70</v>
      </c>
      <c r="H142" s="107"/>
      <c r="I142" s="107"/>
      <c r="J142" s="107"/>
      <c r="K142" s="107"/>
      <c r="L142" s="10">
        <f t="shared" si="4"/>
        <v>68</v>
      </c>
    </row>
    <row r="143" spans="1:21" s="2" customFormat="1" ht="19.5" customHeight="1" x14ac:dyDescent="0.25">
      <c r="A143" s="64">
        <v>15</v>
      </c>
      <c r="B143" s="51" t="s">
        <v>77</v>
      </c>
      <c r="C143" s="58">
        <v>63</v>
      </c>
      <c r="D143" s="58">
        <v>67</v>
      </c>
      <c r="E143" s="58">
        <v>63</v>
      </c>
      <c r="F143" s="58">
        <v>80</v>
      </c>
      <c r="G143" s="58">
        <v>63</v>
      </c>
      <c r="H143" s="58"/>
      <c r="I143" s="58"/>
      <c r="J143" s="58"/>
      <c r="K143" s="58"/>
      <c r="L143" s="10">
        <f t="shared" si="4"/>
        <v>67.2</v>
      </c>
    </row>
    <row r="144" spans="1:21" s="2" customFormat="1" ht="19.5" customHeight="1" x14ac:dyDescent="0.25">
      <c r="A144" s="64">
        <v>16</v>
      </c>
      <c r="B144" s="51" t="s">
        <v>108</v>
      </c>
      <c r="C144" s="96">
        <v>62</v>
      </c>
      <c r="D144" s="96">
        <v>70</v>
      </c>
      <c r="E144" s="96">
        <v>66</v>
      </c>
      <c r="F144" s="96">
        <v>70</v>
      </c>
      <c r="G144" s="96">
        <v>67</v>
      </c>
      <c r="H144" s="96"/>
      <c r="I144" s="96"/>
      <c r="J144" s="96"/>
      <c r="K144" s="96"/>
      <c r="L144" s="10">
        <f t="shared" si="4"/>
        <v>67</v>
      </c>
    </row>
    <row r="145" spans="1:12" s="2" customFormat="1" ht="19.5" customHeight="1" x14ac:dyDescent="0.25">
      <c r="A145" s="64">
        <v>17</v>
      </c>
      <c r="B145" s="51" t="s">
        <v>88</v>
      </c>
      <c r="C145" s="96">
        <v>64</v>
      </c>
      <c r="D145" s="96">
        <v>70</v>
      </c>
      <c r="E145" s="96">
        <v>63</v>
      </c>
      <c r="F145" s="96">
        <v>68</v>
      </c>
      <c r="G145" s="96">
        <v>68</v>
      </c>
      <c r="H145" s="96"/>
      <c r="I145" s="96"/>
      <c r="J145" s="96"/>
      <c r="K145" s="96"/>
      <c r="L145" s="10">
        <f t="shared" si="4"/>
        <v>66.599999999999994</v>
      </c>
    </row>
    <row r="146" spans="1:12" s="2" customFormat="1" ht="19.5" customHeight="1" x14ac:dyDescent="0.25">
      <c r="A146" s="64">
        <v>18</v>
      </c>
      <c r="B146" s="38" t="s">
        <v>92</v>
      </c>
      <c r="C146" s="107">
        <v>64</v>
      </c>
      <c r="D146" s="107">
        <v>73</v>
      </c>
      <c r="E146" s="107">
        <v>68</v>
      </c>
      <c r="F146" s="107">
        <v>60</v>
      </c>
      <c r="G146" s="107">
        <v>67</v>
      </c>
      <c r="H146" s="107"/>
      <c r="I146" s="107"/>
      <c r="J146" s="107"/>
      <c r="K146" s="107"/>
      <c r="L146" s="10">
        <f t="shared" si="4"/>
        <v>66.400000000000006</v>
      </c>
    </row>
    <row r="147" spans="1:12" s="2" customFormat="1" ht="19.5" customHeight="1" x14ac:dyDescent="0.25">
      <c r="A147" s="64">
        <v>19</v>
      </c>
      <c r="B147" s="38" t="s">
        <v>84</v>
      </c>
      <c r="C147" s="107">
        <v>63</v>
      </c>
      <c r="D147" s="107">
        <v>67</v>
      </c>
      <c r="E147" s="107">
        <v>62</v>
      </c>
      <c r="F147" s="107">
        <v>65</v>
      </c>
      <c r="G147" s="107">
        <v>66</v>
      </c>
      <c r="H147" s="107"/>
      <c r="I147" s="107"/>
      <c r="J147" s="107"/>
      <c r="K147" s="107"/>
      <c r="L147" s="10">
        <f t="shared" si="4"/>
        <v>64.599999999999994</v>
      </c>
    </row>
    <row r="148" spans="1:12" s="2" customFormat="1" ht="19.5" customHeight="1" x14ac:dyDescent="0.25">
      <c r="A148" s="64">
        <v>20</v>
      </c>
      <c r="B148" s="38" t="s">
        <v>87</v>
      </c>
      <c r="C148" s="107">
        <v>64</v>
      </c>
      <c r="D148" s="107">
        <v>71</v>
      </c>
      <c r="E148" s="107">
        <v>61</v>
      </c>
      <c r="F148" s="107">
        <v>60</v>
      </c>
      <c r="G148" s="107">
        <v>65</v>
      </c>
      <c r="H148" s="107"/>
      <c r="I148" s="107"/>
      <c r="J148" s="107"/>
      <c r="K148" s="107"/>
      <c r="L148" s="10">
        <f t="shared" si="4"/>
        <v>64.2</v>
      </c>
    </row>
    <row r="149" spans="1:12" s="2" customFormat="1" ht="19.5" customHeight="1" x14ac:dyDescent="0.25">
      <c r="A149" s="22"/>
      <c r="B149" s="25"/>
      <c r="C149" s="22"/>
      <c r="D149" s="22"/>
      <c r="E149" s="22"/>
      <c r="F149" s="22"/>
      <c r="G149" s="22"/>
      <c r="H149" s="22"/>
      <c r="I149" s="22"/>
      <c r="J149" s="22"/>
      <c r="K149" s="22"/>
      <c r="L149" s="43"/>
    </row>
    <row r="150" spans="1:12" s="2" customFormat="1" ht="18.75" customHeight="1" x14ac:dyDescent="0.3">
      <c r="A150" s="60"/>
      <c r="B150" s="59"/>
      <c r="C150" s="60"/>
      <c r="D150" s="60"/>
      <c r="E150" s="60"/>
      <c r="F150" s="60"/>
      <c r="G150" s="60"/>
      <c r="H150" s="60"/>
      <c r="I150" s="60"/>
      <c r="J150" s="60"/>
      <c r="L150" s="43"/>
    </row>
    <row r="151" spans="1:12" x14ac:dyDescent="0.25">
      <c r="A151" s="2"/>
      <c r="B151" s="57"/>
      <c r="C151" s="2"/>
      <c r="D151" s="2"/>
      <c r="E151" s="2"/>
      <c r="F151" s="2"/>
      <c r="G151" s="2"/>
      <c r="H151" s="2"/>
      <c r="I151" s="2"/>
      <c r="J151" s="2"/>
      <c r="K151" s="2"/>
      <c r="L151" s="43"/>
    </row>
    <row r="155" spans="1:12" ht="33" customHeight="1" x14ac:dyDescent="0.25">
      <c r="A155" s="15"/>
      <c r="B155" s="15"/>
      <c r="C155" s="16"/>
      <c r="D155" s="16"/>
      <c r="E155" s="16"/>
      <c r="F155" s="16"/>
      <c r="G155" s="16"/>
      <c r="H155" s="16"/>
      <c r="I155" s="16"/>
      <c r="J155" s="16"/>
      <c r="K155" s="15"/>
      <c r="L155" s="15"/>
    </row>
    <row r="156" spans="1:12" x14ac:dyDescent="0.25">
      <c r="A156" s="15"/>
      <c r="B156" s="15"/>
      <c r="C156" s="16"/>
      <c r="D156" s="16"/>
      <c r="E156" s="16"/>
      <c r="F156" s="16"/>
      <c r="G156" s="16"/>
      <c r="H156" s="16"/>
      <c r="I156" s="16"/>
      <c r="J156" s="16"/>
      <c r="K156" s="15"/>
      <c r="L156" s="15"/>
    </row>
    <row r="157" spans="1:12" ht="23.25" customHeight="1" x14ac:dyDescent="0.25">
      <c r="A157" s="15"/>
      <c r="B157" s="15"/>
      <c r="C157" s="16"/>
      <c r="D157" s="16"/>
      <c r="E157" s="16"/>
      <c r="F157" s="16"/>
      <c r="G157" s="16"/>
      <c r="H157" s="16"/>
      <c r="I157" s="16"/>
      <c r="J157" s="16"/>
      <c r="K157" s="15"/>
      <c r="L157" s="15"/>
    </row>
    <row r="158" spans="1:12" ht="2.25" hidden="1" customHeight="1" x14ac:dyDescent="0.25">
      <c r="A158" s="15"/>
      <c r="B158" s="15"/>
      <c r="C158" s="16"/>
      <c r="D158" s="16"/>
      <c r="E158" s="16"/>
      <c r="F158" s="16"/>
      <c r="G158" s="16"/>
      <c r="H158" s="16"/>
      <c r="I158" s="16"/>
      <c r="J158" s="16"/>
      <c r="K158" s="15"/>
      <c r="L158" s="15"/>
    </row>
    <row r="159" spans="1:12" ht="11.25" customHeight="1" x14ac:dyDescent="0.25">
      <c r="A159" s="157" t="s">
        <v>0</v>
      </c>
      <c r="B159" s="157" t="s">
        <v>1</v>
      </c>
      <c r="C159" s="156" t="s">
        <v>6</v>
      </c>
      <c r="D159" s="156"/>
      <c r="E159" s="156"/>
      <c r="F159" s="156"/>
      <c r="G159" s="156"/>
      <c r="H159" s="156"/>
      <c r="I159" s="156"/>
      <c r="J159" s="156"/>
      <c r="K159" s="154" t="s">
        <v>5</v>
      </c>
      <c r="L159" s="161" t="s">
        <v>2</v>
      </c>
    </row>
    <row r="160" spans="1:12" ht="10.5" customHeight="1" x14ac:dyDescent="0.25">
      <c r="A160" s="158"/>
      <c r="B160" s="158"/>
      <c r="C160" s="164" t="s">
        <v>4</v>
      </c>
      <c r="D160" s="164"/>
      <c r="E160" s="164"/>
      <c r="F160" s="164"/>
      <c r="G160" s="164"/>
      <c r="H160" s="164"/>
      <c r="I160" s="165" t="s">
        <v>3</v>
      </c>
      <c r="J160" s="156"/>
      <c r="K160" s="154"/>
      <c r="L160" s="162"/>
    </row>
    <row r="161" spans="1:12" ht="101.25" customHeight="1" x14ac:dyDescent="0.25">
      <c r="A161" s="159"/>
      <c r="B161" s="160"/>
      <c r="C161" s="39" t="s">
        <v>74</v>
      </c>
      <c r="D161" s="39" t="s">
        <v>11</v>
      </c>
      <c r="E161" s="39" t="s">
        <v>75</v>
      </c>
      <c r="F161" s="39" t="s">
        <v>9</v>
      </c>
      <c r="G161" s="39"/>
      <c r="H161" s="61"/>
      <c r="I161" s="39"/>
      <c r="J161" s="71"/>
      <c r="K161" s="154"/>
      <c r="L161" s="163"/>
    </row>
    <row r="162" spans="1:12" ht="12" customHeight="1" x14ac:dyDescent="0.25">
      <c r="A162" s="17">
        <v>1</v>
      </c>
      <c r="B162" s="17">
        <v>2</v>
      </c>
      <c r="C162" s="5">
        <v>3</v>
      </c>
      <c r="D162" s="5">
        <v>4</v>
      </c>
      <c r="E162" s="7">
        <v>5</v>
      </c>
      <c r="F162" s="5">
        <v>6</v>
      </c>
      <c r="G162" s="5">
        <v>7</v>
      </c>
      <c r="H162" s="5">
        <v>8</v>
      </c>
      <c r="I162" s="5">
        <v>9</v>
      </c>
      <c r="J162" s="33">
        <v>10</v>
      </c>
      <c r="K162" s="33">
        <v>11</v>
      </c>
      <c r="L162" s="17">
        <v>12</v>
      </c>
    </row>
    <row r="163" spans="1:12" s="56" customFormat="1" ht="17.25" customHeight="1" x14ac:dyDescent="0.25">
      <c r="A163" s="107">
        <v>1</v>
      </c>
      <c r="B163" s="38" t="s">
        <v>71</v>
      </c>
      <c r="C163" s="107">
        <v>90</v>
      </c>
      <c r="D163" s="107">
        <v>90</v>
      </c>
      <c r="E163" s="107">
        <v>90</v>
      </c>
      <c r="F163" s="107">
        <v>60</v>
      </c>
      <c r="G163" s="107"/>
      <c r="H163" s="107"/>
      <c r="I163" s="107"/>
      <c r="J163" s="107"/>
      <c r="K163" s="107"/>
      <c r="L163" s="10">
        <f>AVERAGE(C163:J163)+K163</f>
        <v>82.5</v>
      </c>
    </row>
    <row r="164" spans="1:12" s="63" customFormat="1" ht="17.25" customHeight="1" thickBot="1" x14ac:dyDescent="0.3">
      <c r="A164" s="58">
        <v>2</v>
      </c>
      <c r="B164" s="38" t="s">
        <v>109</v>
      </c>
      <c r="C164" s="58">
        <v>75</v>
      </c>
      <c r="D164" s="58">
        <v>90</v>
      </c>
      <c r="E164" s="58">
        <v>80</v>
      </c>
      <c r="F164" s="58">
        <v>75</v>
      </c>
      <c r="G164" s="58"/>
      <c r="H164" s="58"/>
      <c r="I164" s="58"/>
      <c r="J164" s="58"/>
      <c r="K164" s="58"/>
      <c r="L164" s="10">
        <f>AVERAGE(C164:J164)+K164</f>
        <v>80</v>
      </c>
    </row>
    <row r="165" spans="1:12" s="78" customFormat="1" ht="17.25" customHeight="1" x14ac:dyDescent="0.25">
      <c r="A165" s="58">
        <v>3</v>
      </c>
      <c r="B165" s="38" t="s">
        <v>70</v>
      </c>
      <c r="C165" s="58">
        <v>78</v>
      </c>
      <c r="D165" s="58">
        <v>79</v>
      </c>
      <c r="E165" s="58">
        <v>84</v>
      </c>
      <c r="F165" s="58">
        <v>75</v>
      </c>
      <c r="G165" s="58"/>
      <c r="H165" s="58"/>
      <c r="I165" s="58"/>
      <c r="J165" s="58"/>
      <c r="K165" s="58"/>
      <c r="L165" s="10">
        <f>AVERAGE(C165:J165)+K165</f>
        <v>79</v>
      </c>
    </row>
    <row r="166" spans="1:12" s="72" customFormat="1" ht="17.25" customHeight="1" x14ac:dyDescent="0.25">
      <c r="A166" s="107">
        <v>4</v>
      </c>
      <c r="B166" s="38" t="s">
        <v>72</v>
      </c>
      <c r="C166" s="107">
        <v>77</v>
      </c>
      <c r="D166" s="107">
        <v>75</v>
      </c>
      <c r="E166" s="107">
        <v>65</v>
      </c>
      <c r="F166" s="107">
        <v>60</v>
      </c>
      <c r="G166" s="107"/>
      <c r="H166" s="107"/>
      <c r="I166" s="107"/>
      <c r="J166" s="107"/>
      <c r="K166" s="107"/>
      <c r="L166" s="10">
        <f>AVERAGE(C166:J166)+K166</f>
        <v>69.25</v>
      </c>
    </row>
    <row r="167" spans="1:12" s="72" customFormat="1" ht="17.25" customHeight="1" x14ac:dyDescent="0.25">
      <c r="A167" s="58">
        <v>5</v>
      </c>
      <c r="B167" s="38" t="s">
        <v>73</v>
      </c>
      <c r="C167" s="58">
        <v>60</v>
      </c>
      <c r="D167" s="58">
        <v>77</v>
      </c>
      <c r="E167" s="58">
        <v>60</v>
      </c>
      <c r="F167" s="58">
        <v>60</v>
      </c>
      <c r="G167" s="58"/>
      <c r="H167" s="58"/>
      <c r="I167" s="58"/>
      <c r="J167" s="58"/>
      <c r="K167" s="89"/>
      <c r="L167" s="10">
        <f>AVERAGE(C167:J167)+K167</f>
        <v>64.25</v>
      </c>
    </row>
    <row r="168" spans="1:12" s="2" customFormat="1" ht="18.75" customHeight="1" x14ac:dyDescent="0.3">
      <c r="A168" s="60"/>
      <c r="B168" s="59"/>
      <c r="C168" s="60"/>
      <c r="D168" s="60"/>
      <c r="E168" s="60"/>
      <c r="F168" s="60"/>
      <c r="G168" s="60"/>
      <c r="H168" s="60"/>
      <c r="I168" s="60"/>
      <c r="J168" s="60"/>
      <c r="L168" s="43"/>
    </row>
    <row r="169" spans="1:12" x14ac:dyDescent="0.25">
      <c r="A169" s="2"/>
      <c r="B169" s="57"/>
      <c r="C169" s="2"/>
      <c r="D169" s="2"/>
      <c r="E169" s="2"/>
      <c r="F169" s="2"/>
      <c r="G169" s="2"/>
      <c r="H169" s="2"/>
      <c r="I169" s="2"/>
      <c r="J169" s="2"/>
      <c r="K169" s="2"/>
      <c r="L169" s="43"/>
    </row>
    <row r="170" spans="1:12" s="14" customFormat="1" ht="14.25" customHeight="1" x14ac:dyDescent="0.3">
      <c r="A170" s="41"/>
      <c r="B170" s="40"/>
      <c r="C170" s="41"/>
      <c r="D170" s="41"/>
      <c r="E170" s="41"/>
      <c r="F170" s="41"/>
      <c r="G170" s="41"/>
      <c r="H170" s="41"/>
      <c r="I170" s="41"/>
      <c r="J170" s="41"/>
      <c r="K170" s="42"/>
      <c r="L170" s="43"/>
    </row>
    <row r="171" spans="1:12" s="14" customFormat="1" ht="14.25" customHeight="1" x14ac:dyDescent="0.3">
      <c r="A171" s="41"/>
      <c r="B171" s="40"/>
      <c r="C171" s="41"/>
      <c r="D171" s="41"/>
      <c r="E171" s="41"/>
      <c r="F171" s="41"/>
      <c r="G171" s="41"/>
      <c r="H171" s="41"/>
      <c r="I171" s="41"/>
      <c r="J171" s="41"/>
      <c r="K171" s="42"/>
      <c r="L171" s="43"/>
    </row>
    <row r="172" spans="1:12" ht="31.5" customHeight="1" x14ac:dyDescent="0.25">
      <c r="A172" s="15"/>
      <c r="B172" s="15"/>
      <c r="C172" s="16"/>
      <c r="D172" s="16"/>
      <c r="E172" s="16"/>
      <c r="F172" s="16"/>
      <c r="G172" s="16"/>
      <c r="H172" s="16"/>
      <c r="I172" s="16"/>
      <c r="J172" s="16"/>
      <c r="K172" s="15"/>
      <c r="L172" s="15"/>
    </row>
    <row r="173" spans="1:12" ht="31.5" customHeight="1" x14ac:dyDescent="0.25">
      <c r="A173" s="15"/>
      <c r="B173" s="15"/>
      <c r="C173" s="16"/>
      <c r="D173" s="16"/>
      <c r="E173" s="16"/>
      <c r="F173" s="16"/>
      <c r="G173" s="16"/>
      <c r="H173" s="16"/>
      <c r="I173" s="16"/>
      <c r="J173" s="16"/>
      <c r="K173" s="15"/>
      <c r="L173" s="15"/>
    </row>
    <row r="174" spans="1:12" x14ac:dyDescent="0.25">
      <c r="A174" s="15"/>
      <c r="B174" s="15"/>
      <c r="C174" s="16"/>
      <c r="D174" s="16"/>
      <c r="E174" s="16"/>
      <c r="F174" s="16"/>
      <c r="G174" s="16"/>
      <c r="H174" s="16"/>
      <c r="I174" s="16"/>
      <c r="J174" s="16"/>
      <c r="K174" s="16"/>
      <c r="L174" s="16"/>
    </row>
  </sheetData>
  <sortState ref="A48:L67">
    <sortCondition descending="1" ref="L48:L67"/>
  </sortState>
  <mergeCells count="49">
    <mergeCell ref="K29:K31"/>
    <mergeCell ref="L29:L31"/>
    <mergeCell ref="A5:A7"/>
    <mergeCell ref="B5:B7"/>
    <mergeCell ref="C5:J5"/>
    <mergeCell ref="K5:K7"/>
    <mergeCell ref="L5:L7"/>
    <mergeCell ref="C30:H30"/>
    <mergeCell ref="I30:J30"/>
    <mergeCell ref="C6:H6"/>
    <mergeCell ref="I6:J6"/>
    <mergeCell ref="A29:A31"/>
    <mergeCell ref="B29:B31"/>
    <mergeCell ref="C29:J29"/>
    <mergeCell ref="K59:K61"/>
    <mergeCell ref="L59:L61"/>
    <mergeCell ref="C60:H60"/>
    <mergeCell ref="I60:J60"/>
    <mergeCell ref="A94:A96"/>
    <mergeCell ref="B94:B96"/>
    <mergeCell ref="C94:J94"/>
    <mergeCell ref="K94:K96"/>
    <mergeCell ref="L94:L96"/>
    <mergeCell ref="C77:H77"/>
    <mergeCell ref="I77:J77"/>
    <mergeCell ref="A76:A78"/>
    <mergeCell ref="B76:B78"/>
    <mergeCell ref="C76:J76"/>
    <mergeCell ref="K76:K78"/>
    <mergeCell ref="L76:L78"/>
    <mergeCell ref="C95:H95"/>
    <mergeCell ref="I95:J95"/>
    <mergeCell ref="A59:A61"/>
    <mergeCell ref="B59:B61"/>
    <mergeCell ref="C59:J59"/>
    <mergeCell ref="K125:K127"/>
    <mergeCell ref="L125:L127"/>
    <mergeCell ref="C126:H126"/>
    <mergeCell ref="I126:J126"/>
    <mergeCell ref="A159:A161"/>
    <mergeCell ref="B159:B161"/>
    <mergeCell ref="C159:J159"/>
    <mergeCell ref="K159:K161"/>
    <mergeCell ref="L159:L161"/>
    <mergeCell ref="C160:H160"/>
    <mergeCell ref="I160:J160"/>
    <mergeCell ref="A125:A127"/>
    <mergeCell ref="B125:B127"/>
    <mergeCell ref="C125:J125"/>
  </mergeCells>
  <pageMargins left="0.7" right="0.7" top="0.75" bottom="0.75" header="0.3" footer="0.3"/>
  <pageSetup paperSize="9" orientation="landscape" r:id="rId1"/>
  <rowBreaks count="3" manualBreakCount="3">
    <brk id="71" max="16383" man="1"/>
    <brk id="89" max="16383" man="1"/>
    <brk id="1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1"/>
  <sheetViews>
    <sheetView tabSelected="1" topLeftCell="A94" workbookViewId="0">
      <selection activeCell="Q259" sqref="Q259"/>
    </sheetView>
  </sheetViews>
  <sheetFormatPr defaultRowHeight="15" x14ac:dyDescent="0.25"/>
  <cols>
    <col min="1" max="1" width="6" style="3" customWidth="1"/>
    <col min="2" max="2" width="32.42578125" customWidth="1"/>
    <col min="3" max="10" width="7.5703125" customWidth="1"/>
    <col min="11" max="11" width="8.7109375" customWidth="1"/>
    <col min="12" max="12" width="8.42578125" customWidth="1"/>
  </cols>
  <sheetData>
    <row r="1" spans="1:12" ht="32.25" customHeight="1" x14ac:dyDescent="0.25">
      <c r="A1" s="21"/>
      <c r="B1" s="1"/>
      <c r="C1" s="22"/>
      <c r="D1" s="22"/>
      <c r="E1" s="22"/>
      <c r="F1" s="22"/>
      <c r="G1" s="22"/>
      <c r="H1" s="22"/>
      <c r="I1" s="22"/>
      <c r="J1" s="22"/>
      <c r="K1" s="18"/>
      <c r="L1" s="18"/>
    </row>
    <row r="2" spans="1:12" ht="20.25" customHeight="1" x14ac:dyDescent="0.25">
      <c r="A2" s="21"/>
      <c r="B2" s="1"/>
      <c r="C2" s="22"/>
      <c r="D2" s="22"/>
      <c r="E2" s="22"/>
      <c r="F2" s="22"/>
      <c r="G2" s="22"/>
      <c r="H2" s="22"/>
      <c r="I2" s="22"/>
      <c r="J2" s="22"/>
      <c r="K2" s="18"/>
      <c r="L2" s="18"/>
    </row>
    <row r="3" spans="1:12" s="4" customFormat="1" ht="12.75" customHeight="1" x14ac:dyDescent="0.2">
      <c r="A3" s="179" t="s">
        <v>0</v>
      </c>
      <c r="B3" s="179" t="s">
        <v>1</v>
      </c>
      <c r="C3" s="184" t="s">
        <v>6</v>
      </c>
      <c r="D3" s="185"/>
      <c r="E3" s="185"/>
      <c r="F3" s="185"/>
      <c r="G3" s="185"/>
      <c r="H3" s="185"/>
      <c r="I3" s="185"/>
      <c r="J3" s="186"/>
      <c r="K3" s="161"/>
      <c r="L3" s="161" t="s">
        <v>2</v>
      </c>
    </row>
    <row r="4" spans="1:12" s="4" customFormat="1" ht="12" customHeight="1" x14ac:dyDescent="0.2">
      <c r="A4" s="180"/>
      <c r="B4" s="180"/>
      <c r="C4" s="176" t="s">
        <v>4</v>
      </c>
      <c r="D4" s="178"/>
      <c r="E4" s="178"/>
      <c r="F4" s="178"/>
      <c r="G4" s="178"/>
      <c r="H4" s="177"/>
      <c r="I4" s="169" t="s">
        <v>3</v>
      </c>
      <c r="J4" s="170"/>
      <c r="K4" s="162"/>
      <c r="L4" s="162"/>
    </row>
    <row r="5" spans="1:12" s="4" customFormat="1" ht="60.75" customHeight="1" x14ac:dyDescent="0.2">
      <c r="A5" s="180"/>
      <c r="B5" s="183"/>
      <c r="C5" s="47" t="s">
        <v>11</v>
      </c>
      <c r="D5" s="48" t="s">
        <v>62</v>
      </c>
      <c r="E5" s="48" t="s">
        <v>9</v>
      </c>
      <c r="F5" s="47" t="s">
        <v>13</v>
      </c>
      <c r="G5" s="47"/>
      <c r="H5" s="49"/>
      <c r="I5" s="47"/>
      <c r="J5" s="50"/>
      <c r="K5" s="163"/>
      <c r="L5" s="163"/>
    </row>
    <row r="6" spans="1:12" s="29" customFormat="1" ht="13.5" customHeight="1" x14ac:dyDescent="0.2">
      <c r="A6" s="92">
        <v>1</v>
      </c>
      <c r="B6" s="82">
        <v>2</v>
      </c>
      <c r="C6" s="45">
        <v>3</v>
      </c>
      <c r="D6" s="82">
        <v>4</v>
      </c>
      <c r="E6" s="82">
        <v>5</v>
      </c>
      <c r="F6" s="82">
        <v>6</v>
      </c>
      <c r="G6" s="82">
        <v>7</v>
      </c>
      <c r="H6" s="82">
        <v>8</v>
      </c>
      <c r="I6" s="82">
        <v>9</v>
      </c>
      <c r="J6" s="82">
        <v>10</v>
      </c>
      <c r="K6" s="82">
        <v>11</v>
      </c>
      <c r="L6" s="82">
        <v>12</v>
      </c>
    </row>
    <row r="7" spans="1:12" s="28" customFormat="1" ht="17.25" customHeight="1" x14ac:dyDescent="0.25">
      <c r="A7" s="9">
        <v>1</v>
      </c>
      <c r="B7" s="74" t="s">
        <v>18</v>
      </c>
      <c r="C7" s="9">
        <v>92</v>
      </c>
      <c r="D7" s="9">
        <v>92</v>
      </c>
      <c r="E7" s="9">
        <v>94</v>
      </c>
      <c r="F7" s="9">
        <v>80</v>
      </c>
      <c r="G7" s="9"/>
      <c r="H7" s="9"/>
      <c r="I7" s="9"/>
      <c r="J7" s="9"/>
      <c r="K7" s="9"/>
      <c r="L7" s="10">
        <f t="shared" ref="L7:L38" si="0">AVERAGE(C7:J7)+K7</f>
        <v>89.5</v>
      </c>
    </row>
    <row r="8" spans="1:12" s="77" customFormat="1" ht="17.25" customHeight="1" x14ac:dyDescent="0.25">
      <c r="A8" s="68">
        <v>2</v>
      </c>
      <c r="B8" s="75" t="s">
        <v>33</v>
      </c>
      <c r="C8" s="9">
        <v>85</v>
      </c>
      <c r="D8" s="9">
        <v>91</v>
      </c>
      <c r="E8" s="9">
        <v>92</v>
      </c>
      <c r="F8" s="9">
        <v>95</v>
      </c>
      <c r="G8" s="9"/>
      <c r="H8" s="9"/>
      <c r="I8" s="9"/>
      <c r="J8" s="9"/>
      <c r="K8" s="8"/>
      <c r="L8" s="10">
        <f t="shared" si="0"/>
        <v>90.75</v>
      </c>
    </row>
    <row r="9" spans="1:12" s="77" customFormat="1" ht="17.25" customHeight="1" x14ac:dyDescent="0.25">
      <c r="A9" s="93">
        <v>3</v>
      </c>
      <c r="B9" s="74" t="s">
        <v>15</v>
      </c>
      <c r="C9" s="20">
        <v>90</v>
      </c>
      <c r="D9" s="9">
        <v>76</v>
      </c>
      <c r="E9" s="9">
        <v>98</v>
      </c>
      <c r="F9" s="9">
        <v>93</v>
      </c>
      <c r="G9" s="9"/>
      <c r="H9" s="9"/>
      <c r="I9" s="9"/>
      <c r="J9" s="9"/>
      <c r="K9" s="8"/>
      <c r="L9" s="10">
        <f t="shared" si="0"/>
        <v>89.25</v>
      </c>
    </row>
    <row r="10" spans="1:12" s="23" customFormat="1" ht="17.25" customHeight="1" x14ac:dyDescent="0.25">
      <c r="A10" s="68">
        <v>4</v>
      </c>
      <c r="B10" s="75" t="s">
        <v>30</v>
      </c>
      <c r="C10" s="9">
        <v>90</v>
      </c>
      <c r="D10" s="9">
        <v>90</v>
      </c>
      <c r="E10" s="9">
        <v>92</v>
      </c>
      <c r="F10" s="9">
        <v>96</v>
      </c>
      <c r="G10" s="9"/>
      <c r="H10" s="9"/>
      <c r="I10" s="9"/>
      <c r="J10" s="9"/>
      <c r="K10" s="8"/>
      <c r="L10" s="10">
        <f t="shared" si="0"/>
        <v>92</v>
      </c>
    </row>
    <row r="11" spans="1:12" s="77" customFormat="1" ht="17.25" customHeight="1" x14ac:dyDescent="0.25">
      <c r="A11" s="9">
        <v>5</v>
      </c>
      <c r="B11" s="74" t="s">
        <v>23</v>
      </c>
      <c r="C11" s="9">
        <v>90</v>
      </c>
      <c r="D11" s="9">
        <v>91</v>
      </c>
      <c r="E11" s="9">
        <v>90</v>
      </c>
      <c r="F11" s="9">
        <v>93</v>
      </c>
      <c r="G11" s="9"/>
      <c r="H11" s="9"/>
      <c r="I11" s="9"/>
      <c r="J11" s="9"/>
      <c r="K11" s="8"/>
      <c r="L11" s="10">
        <f t="shared" si="0"/>
        <v>91</v>
      </c>
    </row>
    <row r="12" spans="1:12" s="28" customFormat="1" ht="17.25" customHeight="1" x14ac:dyDescent="0.25">
      <c r="A12" s="93">
        <v>6</v>
      </c>
      <c r="B12" s="74" t="s">
        <v>16</v>
      </c>
      <c r="C12" s="20">
        <v>90</v>
      </c>
      <c r="D12" s="9">
        <v>90</v>
      </c>
      <c r="E12" s="9">
        <v>92</v>
      </c>
      <c r="F12" s="9">
        <v>75</v>
      </c>
      <c r="G12" s="9"/>
      <c r="H12" s="9"/>
      <c r="I12" s="9"/>
      <c r="J12" s="9"/>
      <c r="K12" s="9"/>
      <c r="L12" s="10">
        <f t="shared" si="0"/>
        <v>86.75</v>
      </c>
    </row>
    <row r="13" spans="1:12" s="28" customFormat="1" ht="17.25" customHeight="1" x14ac:dyDescent="0.25">
      <c r="A13" s="9">
        <v>7</v>
      </c>
      <c r="B13" s="74" t="s">
        <v>19</v>
      </c>
      <c r="C13" s="9">
        <v>80</v>
      </c>
      <c r="D13" s="9">
        <v>75</v>
      </c>
      <c r="E13" s="9">
        <v>90</v>
      </c>
      <c r="F13" s="9">
        <v>75</v>
      </c>
      <c r="G13" s="9"/>
      <c r="H13" s="9"/>
      <c r="I13" s="9"/>
      <c r="J13" s="9"/>
      <c r="K13" s="9"/>
      <c r="L13" s="10">
        <f t="shared" si="0"/>
        <v>80</v>
      </c>
    </row>
    <row r="14" spans="1:12" s="23" customFormat="1" ht="17.25" customHeight="1" x14ac:dyDescent="0.25">
      <c r="A14" s="68">
        <v>8</v>
      </c>
      <c r="B14" s="75" t="s">
        <v>35</v>
      </c>
      <c r="C14" s="9">
        <v>87</v>
      </c>
      <c r="D14" s="9">
        <v>75</v>
      </c>
      <c r="E14" s="9">
        <v>75</v>
      </c>
      <c r="F14" s="9">
        <v>97</v>
      </c>
      <c r="G14" s="9"/>
      <c r="H14" s="9"/>
      <c r="I14" s="9"/>
      <c r="J14" s="9"/>
      <c r="K14" s="8"/>
      <c r="L14" s="10">
        <f t="shared" si="0"/>
        <v>83.5</v>
      </c>
    </row>
    <row r="15" spans="1:12" s="23" customFormat="1" ht="17.25" customHeight="1" x14ac:dyDescent="0.25">
      <c r="A15" s="68">
        <v>9</v>
      </c>
      <c r="B15" s="75" t="s">
        <v>37</v>
      </c>
      <c r="C15" s="9">
        <v>77</v>
      </c>
      <c r="D15" s="9">
        <v>76</v>
      </c>
      <c r="E15" s="9">
        <v>90</v>
      </c>
      <c r="F15" s="9">
        <v>91</v>
      </c>
      <c r="G15" s="9"/>
      <c r="H15" s="9"/>
      <c r="I15" s="9"/>
      <c r="J15" s="9"/>
      <c r="K15" s="8"/>
      <c r="L15" s="10">
        <f t="shared" si="0"/>
        <v>83.5</v>
      </c>
    </row>
    <row r="16" spans="1:12" s="23" customFormat="1" ht="17.25" customHeight="1" x14ac:dyDescent="0.25">
      <c r="A16" s="68">
        <v>10</v>
      </c>
      <c r="B16" s="75" t="s">
        <v>32</v>
      </c>
      <c r="C16" s="9">
        <v>75</v>
      </c>
      <c r="D16" s="9">
        <v>90</v>
      </c>
      <c r="E16" s="9">
        <v>75</v>
      </c>
      <c r="F16" s="9">
        <v>91</v>
      </c>
      <c r="G16" s="9"/>
      <c r="H16" s="9"/>
      <c r="I16" s="9"/>
      <c r="J16" s="9"/>
      <c r="K16" s="8"/>
      <c r="L16" s="10">
        <f t="shared" si="0"/>
        <v>82.75</v>
      </c>
    </row>
    <row r="17" spans="1:12" s="23" customFormat="1" ht="17.25" customHeight="1" x14ac:dyDescent="0.25">
      <c r="A17" s="9">
        <v>11</v>
      </c>
      <c r="B17" s="75" t="s">
        <v>17</v>
      </c>
      <c r="C17" s="9">
        <v>80</v>
      </c>
      <c r="D17" s="9">
        <v>78</v>
      </c>
      <c r="E17" s="9">
        <v>91</v>
      </c>
      <c r="F17" s="9">
        <v>82</v>
      </c>
      <c r="G17" s="9"/>
      <c r="H17" s="9"/>
      <c r="I17" s="9"/>
      <c r="J17" s="9"/>
      <c r="K17" s="9"/>
      <c r="L17" s="10">
        <f t="shared" si="0"/>
        <v>82.75</v>
      </c>
    </row>
    <row r="18" spans="1:12" s="86" customFormat="1" ht="17.25" customHeight="1" thickBot="1" x14ac:dyDescent="0.3">
      <c r="A18" s="68">
        <v>12</v>
      </c>
      <c r="B18" s="75" t="s">
        <v>36</v>
      </c>
      <c r="C18" s="9">
        <v>80</v>
      </c>
      <c r="D18" s="9">
        <v>75</v>
      </c>
      <c r="E18" s="9">
        <v>76</v>
      </c>
      <c r="F18" s="9">
        <v>97</v>
      </c>
      <c r="G18" s="9"/>
      <c r="H18" s="9"/>
      <c r="I18" s="9"/>
      <c r="J18" s="9"/>
      <c r="K18" s="8"/>
      <c r="L18" s="10">
        <f t="shared" si="0"/>
        <v>82</v>
      </c>
    </row>
    <row r="19" spans="1:12" s="14" customFormat="1" ht="17.25" customHeight="1" x14ac:dyDescent="0.25">
      <c r="A19" s="68">
        <v>13</v>
      </c>
      <c r="B19" s="75" t="s">
        <v>24</v>
      </c>
      <c r="C19" s="68">
        <v>75</v>
      </c>
      <c r="D19" s="68">
        <v>76</v>
      </c>
      <c r="E19" s="68">
        <v>75</v>
      </c>
      <c r="F19" s="68">
        <v>93</v>
      </c>
      <c r="G19" s="68"/>
      <c r="H19" s="68"/>
      <c r="I19" s="68"/>
      <c r="J19" s="68"/>
      <c r="K19" s="76"/>
      <c r="L19" s="67">
        <f t="shared" si="0"/>
        <v>79.75</v>
      </c>
    </row>
    <row r="20" spans="1:12" s="23" customFormat="1" ht="17.25" customHeight="1" x14ac:dyDescent="0.25">
      <c r="A20" s="94">
        <v>14</v>
      </c>
      <c r="B20" s="95" t="s">
        <v>31</v>
      </c>
      <c r="C20" s="11">
        <v>76</v>
      </c>
      <c r="D20" s="11">
        <v>77</v>
      </c>
      <c r="E20" s="11">
        <v>75</v>
      </c>
      <c r="F20" s="11">
        <v>90</v>
      </c>
      <c r="G20" s="11"/>
      <c r="H20" s="11"/>
      <c r="I20" s="11"/>
      <c r="J20" s="11"/>
      <c r="K20" s="83"/>
      <c r="L20" s="12">
        <f t="shared" si="0"/>
        <v>79.5</v>
      </c>
    </row>
    <row r="21" spans="1:12" s="14" customFormat="1" ht="17.25" customHeight="1" x14ac:dyDescent="0.25">
      <c r="A21" s="11">
        <v>15</v>
      </c>
      <c r="B21" s="87" t="s">
        <v>22</v>
      </c>
      <c r="C21" s="11">
        <v>80</v>
      </c>
      <c r="D21" s="11">
        <v>75</v>
      </c>
      <c r="E21" s="11">
        <v>75</v>
      </c>
      <c r="F21" s="11">
        <v>70</v>
      </c>
      <c r="G21" s="11"/>
      <c r="H21" s="11"/>
      <c r="I21" s="11"/>
      <c r="J21" s="11"/>
      <c r="K21" s="83"/>
      <c r="L21" s="12">
        <f t="shared" si="0"/>
        <v>75</v>
      </c>
    </row>
    <row r="22" spans="1:12" s="14" customFormat="1" ht="17.25" customHeight="1" x14ac:dyDescent="0.25">
      <c r="A22" s="68">
        <v>16</v>
      </c>
      <c r="B22" s="75" t="s">
        <v>27</v>
      </c>
      <c r="C22" s="9">
        <v>64</v>
      </c>
      <c r="D22" s="9">
        <v>75</v>
      </c>
      <c r="E22" s="9">
        <v>75</v>
      </c>
      <c r="F22" s="9">
        <v>84</v>
      </c>
      <c r="G22" s="9"/>
      <c r="H22" s="9"/>
      <c r="I22" s="9"/>
      <c r="J22" s="9"/>
      <c r="K22" s="8"/>
      <c r="L22" s="10">
        <f t="shared" si="0"/>
        <v>74.5</v>
      </c>
    </row>
    <row r="23" spans="1:12" s="14" customFormat="1" ht="17.25" customHeight="1" x14ac:dyDescent="0.25">
      <c r="A23" s="68">
        <v>17</v>
      </c>
      <c r="B23" s="38" t="s">
        <v>259</v>
      </c>
      <c r="C23" s="9">
        <v>69</v>
      </c>
      <c r="D23" s="9">
        <v>75</v>
      </c>
      <c r="E23" s="9">
        <v>75</v>
      </c>
      <c r="F23" s="9">
        <v>77</v>
      </c>
      <c r="G23" s="9"/>
      <c r="H23" s="9"/>
      <c r="I23" s="9"/>
      <c r="J23" s="9"/>
      <c r="K23" s="8"/>
      <c r="L23" s="10">
        <f t="shared" si="0"/>
        <v>74</v>
      </c>
    </row>
    <row r="24" spans="1:12" s="14" customFormat="1" ht="17.25" customHeight="1" x14ac:dyDescent="0.25">
      <c r="A24" s="68">
        <v>18</v>
      </c>
      <c r="B24" s="38" t="s">
        <v>264</v>
      </c>
      <c r="C24" s="9">
        <v>92</v>
      </c>
      <c r="D24" s="9">
        <v>67</v>
      </c>
      <c r="E24" s="9">
        <v>70</v>
      </c>
      <c r="F24" s="9">
        <v>65</v>
      </c>
      <c r="G24" s="9"/>
      <c r="H24" s="9"/>
      <c r="I24" s="9"/>
      <c r="J24" s="9"/>
      <c r="K24" s="8"/>
      <c r="L24" s="10">
        <f t="shared" si="0"/>
        <v>73.5</v>
      </c>
    </row>
    <row r="25" spans="1:12" s="14" customFormat="1" ht="17.25" customHeight="1" x14ac:dyDescent="0.25">
      <c r="A25" s="68">
        <v>19</v>
      </c>
      <c r="B25" s="75" t="s">
        <v>26</v>
      </c>
      <c r="C25" s="68">
        <v>64</v>
      </c>
      <c r="D25" s="68">
        <v>72</v>
      </c>
      <c r="E25" s="68">
        <v>60</v>
      </c>
      <c r="F25" s="68">
        <v>97</v>
      </c>
      <c r="G25" s="68"/>
      <c r="H25" s="68"/>
      <c r="I25" s="68"/>
      <c r="J25" s="68"/>
      <c r="K25" s="76"/>
      <c r="L25" s="67">
        <f t="shared" si="0"/>
        <v>73.25</v>
      </c>
    </row>
    <row r="26" spans="1:12" s="14" customFormat="1" ht="17.25" customHeight="1" x14ac:dyDescent="0.25">
      <c r="A26" s="68">
        <v>20</v>
      </c>
      <c r="B26" s="38" t="s">
        <v>256</v>
      </c>
      <c r="C26" s="9">
        <v>67</v>
      </c>
      <c r="D26" s="9">
        <v>75</v>
      </c>
      <c r="E26" s="9">
        <v>75</v>
      </c>
      <c r="F26" s="9">
        <v>76</v>
      </c>
      <c r="G26" s="9"/>
      <c r="H26" s="9"/>
      <c r="I26" s="9"/>
      <c r="J26" s="9"/>
      <c r="K26" s="8"/>
      <c r="L26" s="10">
        <f t="shared" si="0"/>
        <v>73.25</v>
      </c>
    </row>
    <row r="27" spans="1:12" s="14" customFormat="1" ht="17.25" customHeight="1" x14ac:dyDescent="0.25">
      <c r="A27" s="68">
        <v>21</v>
      </c>
      <c r="B27" s="75" t="s">
        <v>64</v>
      </c>
      <c r="C27" s="9">
        <v>62</v>
      </c>
      <c r="D27" s="9">
        <v>63</v>
      </c>
      <c r="E27" s="9">
        <v>75</v>
      </c>
      <c r="F27" s="9">
        <v>90</v>
      </c>
      <c r="G27" s="9"/>
      <c r="H27" s="9"/>
      <c r="I27" s="9"/>
      <c r="J27" s="9"/>
      <c r="K27" s="8"/>
      <c r="L27" s="10">
        <f t="shared" si="0"/>
        <v>72.5</v>
      </c>
    </row>
    <row r="28" spans="1:12" s="14" customFormat="1" ht="17.25" customHeight="1" x14ac:dyDescent="0.25">
      <c r="A28" s="68">
        <v>22</v>
      </c>
      <c r="B28" s="38" t="s">
        <v>254</v>
      </c>
      <c r="C28" s="9">
        <v>69</v>
      </c>
      <c r="D28" s="9">
        <v>76</v>
      </c>
      <c r="E28" s="9">
        <v>75</v>
      </c>
      <c r="F28" s="9">
        <v>70</v>
      </c>
      <c r="G28" s="9"/>
      <c r="H28" s="9"/>
      <c r="I28" s="9"/>
      <c r="J28" s="9"/>
      <c r="K28" s="8"/>
      <c r="L28" s="10">
        <f t="shared" si="0"/>
        <v>72.5</v>
      </c>
    </row>
    <row r="29" spans="1:12" s="14" customFormat="1" ht="17.25" customHeight="1" x14ac:dyDescent="0.25">
      <c r="A29" s="68">
        <v>23</v>
      </c>
      <c r="B29" s="38" t="s">
        <v>266</v>
      </c>
      <c r="C29" s="9">
        <v>65</v>
      </c>
      <c r="D29" s="9">
        <v>80</v>
      </c>
      <c r="E29" s="9">
        <v>75</v>
      </c>
      <c r="F29" s="9">
        <v>68</v>
      </c>
      <c r="G29" s="9"/>
      <c r="H29" s="9"/>
      <c r="I29" s="9"/>
      <c r="J29" s="9"/>
      <c r="K29" s="8"/>
      <c r="L29" s="10">
        <f t="shared" si="0"/>
        <v>72</v>
      </c>
    </row>
    <row r="30" spans="1:12" s="14" customFormat="1" ht="17.25" customHeight="1" x14ac:dyDescent="0.25">
      <c r="A30" s="68">
        <v>24</v>
      </c>
      <c r="B30" s="38" t="s">
        <v>270</v>
      </c>
      <c r="C30" s="9">
        <v>65</v>
      </c>
      <c r="D30" s="9">
        <v>77</v>
      </c>
      <c r="E30" s="9">
        <v>74</v>
      </c>
      <c r="F30" s="9">
        <v>70</v>
      </c>
      <c r="G30" s="9"/>
      <c r="H30" s="9"/>
      <c r="I30" s="9"/>
      <c r="J30" s="9"/>
      <c r="K30" s="8"/>
      <c r="L30" s="10">
        <f t="shared" si="0"/>
        <v>71.5</v>
      </c>
    </row>
    <row r="31" spans="1:12" s="14" customFormat="1" ht="17.25" customHeight="1" x14ac:dyDescent="0.25">
      <c r="A31" s="68">
        <v>25</v>
      </c>
      <c r="B31" s="38" t="s">
        <v>257</v>
      </c>
      <c r="C31" s="9">
        <v>65</v>
      </c>
      <c r="D31" s="9">
        <v>68</v>
      </c>
      <c r="E31" s="9">
        <v>80</v>
      </c>
      <c r="F31" s="9">
        <v>72</v>
      </c>
      <c r="G31" s="9"/>
      <c r="H31" s="9"/>
      <c r="I31" s="9"/>
      <c r="J31" s="9"/>
      <c r="K31" s="8"/>
      <c r="L31" s="10">
        <f t="shared" si="0"/>
        <v>71.25</v>
      </c>
    </row>
    <row r="32" spans="1:12" s="14" customFormat="1" ht="17.25" customHeight="1" x14ac:dyDescent="0.25">
      <c r="A32" s="68">
        <v>26</v>
      </c>
      <c r="B32" s="38" t="s">
        <v>271</v>
      </c>
      <c r="C32" s="9">
        <v>65</v>
      </c>
      <c r="D32" s="9">
        <v>76</v>
      </c>
      <c r="E32" s="9">
        <v>71</v>
      </c>
      <c r="F32" s="9">
        <v>72</v>
      </c>
      <c r="G32" s="9"/>
      <c r="H32" s="9"/>
      <c r="I32" s="9"/>
      <c r="J32" s="9"/>
      <c r="K32" s="8"/>
      <c r="L32" s="10">
        <f t="shared" si="0"/>
        <v>71</v>
      </c>
    </row>
    <row r="33" spans="1:12" s="14" customFormat="1" ht="17.25" customHeight="1" x14ac:dyDescent="0.25">
      <c r="A33" s="68">
        <v>27</v>
      </c>
      <c r="B33" s="74" t="s">
        <v>63</v>
      </c>
      <c r="C33" s="9">
        <v>62</v>
      </c>
      <c r="D33" s="9">
        <v>70</v>
      </c>
      <c r="E33" s="9">
        <v>75</v>
      </c>
      <c r="F33" s="9">
        <v>75</v>
      </c>
      <c r="G33" s="9"/>
      <c r="H33" s="9"/>
      <c r="I33" s="9"/>
      <c r="J33" s="9"/>
      <c r="K33" s="8"/>
      <c r="L33" s="10">
        <f t="shared" si="0"/>
        <v>70.5</v>
      </c>
    </row>
    <row r="34" spans="1:12" s="14" customFormat="1" ht="17.25" customHeight="1" x14ac:dyDescent="0.25">
      <c r="A34" s="68">
        <v>28</v>
      </c>
      <c r="B34" s="38" t="s">
        <v>251</v>
      </c>
      <c r="C34" s="9">
        <v>70</v>
      </c>
      <c r="D34" s="9">
        <v>76</v>
      </c>
      <c r="E34" s="9">
        <v>66</v>
      </c>
      <c r="F34" s="9">
        <v>70</v>
      </c>
      <c r="G34" s="9"/>
      <c r="H34" s="9"/>
      <c r="I34" s="9"/>
      <c r="J34" s="9"/>
      <c r="K34" s="8"/>
      <c r="L34" s="10">
        <f t="shared" si="0"/>
        <v>70.5</v>
      </c>
    </row>
    <row r="35" spans="1:12" s="14" customFormat="1" ht="17.25" customHeight="1" x14ac:dyDescent="0.25">
      <c r="A35" s="68">
        <v>29</v>
      </c>
      <c r="B35" s="38" t="s">
        <v>253</v>
      </c>
      <c r="C35" s="9">
        <v>80</v>
      </c>
      <c r="D35" s="9">
        <v>66</v>
      </c>
      <c r="E35" s="9">
        <v>67</v>
      </c>
      <c r="F35" s="9">
        <v>69</v>
      </c>
      <c r="G35" s="9"/>
      <c r="H35" s="9"/>
      <c r="I35" s="9"/>
      <c r="J35" s="9"/>
      <c r="K35" s="8"/>
      <c r="L35" s="10">
        <f t="shared" si="0"/>
        <v>70.5</v>
      </c>
    </row>
    <row r="36" spans="1:12" s="14" customFormat="1" ht="17.25" customHeight="1" x14ac:dyDescent="0.25">
      <c r="A36" s="68">
        <v>30</v>
      </c>
      <c r="B36" s="75" t="s">
        <v>25</v>
      </c>
      <c r="C36" s="68">
        <v>75</v>
      </c>
      <c r="D36" s="68">
        <v>70</v>
      </c>
      <c r="E36" s="68">
        <v>60</v>
      </c>
      <c r="F36" s="68">
        <v>75</v>
      </c>
      <c r="G36" s="68"/>
      <c r="H36" s="68"/>
      <c r="I36" s="68"/>
      <c r="J36" s="68"/>
      <c r="K36" s="76"/>
      <c r="L36" s="67">
        <f t="shared" si="0"/>
        <v>70</v>
      </c>
    </row>
    <row r="37" spans="1:12" s="14" customFormat="1" ht="17.25" customHeight="1" x14ac:dyDescent="0.25">
      <c r="A37" s="68">
        <v>31</v>
      </c>
      <c r="B37" s="38" t="s">
        <v>29</v>
      </c>
      <c r="C37" s="9">
        <v>75</v>
      </c>
      <c r="D37" s="9">
        <v>65</v>
      </c>
      <c r="E37" s="9">
        <v>75</v>
      </c>
      <c r="F37" s="9">
        <v>65</v>
      </c>
      <c r="G37" s="9"/>
      <c r="H37" s="9"/>
      <c r="I37" s="9"/>
      <c r="J37" s="9"/>
      <c r="K37" s="8"/>
      <c r="L37" s="10">
        <f t="shared" si="0"/>
        <v>70</v>
      </c>
    </row>
    <row r="38" spans="1:12" s="14" customFormat="1" ht="17.25" customHeight="1" x14ac:dyDescent="0.25">
      <c r="A38" s="68">
        <v>32</v>
      </c>
      <c r="B38" s="38" t="s">
        <v>249</v>
      </c>
      <c r="C38" s="9">
        <v>66</v>
      </c>
      <c r="D38" s="9">
        <v>77</v>
      </c>
      <c r="E38" s="9">
        <v>68</v>
      </c>
      <c r="F38" s="9">
        <v>66</v>
      </c>
      <c r="G38" s="9"/>
      <c r="H38" s="9"/>
      <c r="I38" s="9"/>
      <c r="J38" s="9"/>
      <c r="K38" s="8"/>
      <c r="L38" s="10">
        <f t="shared" si="0"/>
        <v>69.25</v>
      </c>
    </row>
    <row r="39" spans="1:12" s="14" customFormat="1" ht="17.25" customHeight="1" x14ac:dyDescent="0.25">
      <c r="A39" s="68">
        <v>33</v>
      </c>
      <c r="B39" s="75" t="s">
        <v>28</v>
      </c>
      <c r="C39" s="9">
        <v>62</v>
      </c>
      <c r="D39" s="9">
        <v>70</v>
      </c>
      <c r="E39" s="9">
        <v>60</v>
      </c>
      <c r="F39" s="9">
        <v>84</v>
      </c>
      <c r="G39" s="9"/>
      <c r="H39" s="9"/>
      <c r="I39" s="9"/>
      <c r="J39" s="9"/>
      <c r="K39" s="8"/>
      <c r="L39" s="10">
        <f t="shared" ref="L39:L62" si="1">AVERAGE(C39:J39)+K39</f>
        <v>69</v>
      </c>
    </row>
    <row r="40" spans="1:12" s="14" customFormat="1" ht="17.25" customHeight="1" x14ac:dyDescent="0.25">
      <c r="A40" s="68">
        <v>34</v>
      </c>
      <c r="B40" s="75" t="s">
        <v>34</v>
      </c>
      <c r="C40" s="9">
        <v>63</v>
      </c>
      <c r="D40" s="9">
        <v>69</v>
      </c>
      <c r="E40" s="9">
        <v>60</v>
      </c>
      <c r="F40" s="9">
        <v>84</v>
      </c>
      <c r="G40" s="9"/>
      <c r="H40" s="9"/>
      <c r="I40" s="9"/>
      <c r="J40" s="9"/>
      <c r="K40" s="8"/>
      <c r="L40" s="10">
        <f t="shared" si="1"/>
        <v>69</v>
      </c>
    </row>
    <row r="41" spans="1:12" s="14" customFormat="1" ht="17.25" customHeight="1" x14ac:dyDescent="0.25">
      <c r="A41" s="9">
        <v>35</v>
      </c>
      <c r="B41" s="74" t="s">
        <v>20</v>
      </c>
      <c r="C41" s="9">
        <v>62</v>
      </c>
      <c r="D41" s="9">
        <v>78</v>
      </c>
      <c r="E41" s="9">
        <v>60</v>
      </c>
      <c r="F41" s="9">
        <v>75</v>
      </c>
      <c r="G41" s="9"/>
      <c r="H41" s="9"/>
      <c r="I41" s="9"/>
      <c r="J41" s="9"/>
      <c r="K41" s="9"/>
      <c r="L41" s="10">
        <f t="shared" si="1"/>
        <v>68.75</v>
      </c>
    </row>
    <row r="42" spans="1:12" s="14" customFormat="1" ht="17.25" customHeight="1" x14ac:dyDescent="0.25">
      <c r="A42" s="68">
        <v>36</v>
      </c>
      <c r="B42" s="38" t="s">
        <v>260</v>
      </c>
      <c r="C42" s="9">
        <v>66</v>
      </c>
      <c r="D42" s="9">
        <v>76</v>
      </c>
      <c r="E42" s="9">
        <v>67</v>
      </c>
      <c r="F42" s="9">
        <v>66</v>
      </c>
      <c r="G42" s="9"/>
      <c r="H42" s="9"/>
      <c r="I42" s="9"/>
      <c r="J42" s="9"/>
      <c r="K42" s="8"/>
      <c r="L42" s="10">
        <f t="shared" si="1"/>
        <v>68.75</v>
      </c>
    </row>
    <row r="43" spans="1:12" s="14" customFormat="1" ht="17.25" customHeight="1" x14ac:dyDescent="0.25">
      <c r="A43" s="9">
        <v>37</v>
      </c>
      <c r="B43" s="74" t="s">
        <v>38</v>
      </c>
      <c r="C43" s="9">
        <v>62</v>
      </c>
      <c r="D43" s="9">
        <v>66</v>
      </c>
      <c r="E43" s="9">
        <v>75</v>
      </c>
      <c r="F43" s="9">
        <v>70</v>
      </c>
      <c r="G43" s="9"/>
      <c r="H43" s="9"/>
      <c r="I43" s="9"/>
      <c r="J43" s="9"/>
      <c r="K43" s="8"/>
      <c r="L43" s="10">
        <f t="shared" si="1"/>
        <v>68.25</v>
      </c>
    </row>
    <row r="44" spans="1:12" s="14" customFormat="1" ht="17.25" customHeight="1" x14ac:dyDescent="0.25">
      <c r="A44" s="68">
        <v>38</v>
      </c>
      <c r="B44" s="75" t="s">
        <v>65</v>
      </c>
      <c r="C44" s="109">
        <v>62</v>
      </c>
      <c r="D44" s="109">
        <v>65</v>
      </c>
      <c r="E44" s="109">
        <v>60</v>
      </c>
      <c r="F44" s="109">
        <v>86</v>
      </c>
      <c r="G44" s="109"/>
      <c r="H44" s="109"/>
      <c r="I44" s="109"/>
      <c r="J44" s="109"/>
      <c r="K44" s="109"/>
      <c r="L44" s="10">
        <f t="shared" si="1"/>
        <v>68.25</v>
      </c>
    </row>
    <row r="45" spans="1:12" s="14" customFormat="1" ht="17.25" customHeight="1" x14ac:dyDescent="0.25">
      <c r="A45" s="68">
        <v>39</v>
      </c>
      <c r="B45" s="38" t="s">
        <v>252</v>
      </c>
      <c r="C45" s="9">
        <v>67</v>
      </c>
      <c r="D45" s="9">
        <v>63</v>
      </c>
      <c r="E45" s="9">
        <v>70</v>
      </c>
      <c r="F45" s="9">
        <v>71</v>
      </c>
      <c r="G45" s="9"/>
      <c r="H45" s="9"/>
      <c r="I45" s="9"/>
      <c r="J45" s="9"/>
      <c r="K45" s="8"/>
      <c r="L45" s="10">
        <f t="shared" si="1"/>
        <v>67.75</v>
      </c>
    </row>
    <row r="46" spans="1:12" s="14" customFormat="1" ht="17.25" customHeight="1" x14ac:dyDescent="0.25">
      <c r="A46" s="68">
        <v>40</v>
      </c>
      <c r="B46" s="38" t="s">
        <v>255</v>
      </c>
      <c r="C46" s="9">
        <v>68</v>
      </c>
      <c r="D46" s="9">
        <v>69</v>
      </c>
      <c r="E46" s="9">
        <v>61</v>
      </c>
      <c r="F46" s="9">
        <v>72</v>
      </c>
      <c r="G46" s="9"/>
      <c r="H46" s="9"/>
      <c r="I46" s="9"/>
      <c r="J46" s="9"/>
      <c r="K46" s="8"/>
      <c r="L46" s="10">
        <f t="shared" si="1"/>
        <v>67.5</v>
      </c>
    </row>
    <row r="47" spans="1:12" s="14" customFormat="1" ht="17.25" customHeight="1" x14ac:dyDescent="0.25">
      <c r="A47" s="68">
        <v>41</v>
      </c>
      <c r="B47" s="38" t="s">
        <v>27</v>
      </c>
      <c r="C47" s="9">
        <v>66</v>
      </c>
      <c r="D47" s="9">
        <v>67</v>
      </c>
      <c r="E47" s="9">
        <v>71</v>
      </c>
      <c r="F47" s="9">
        <v>65</v>
      </c>
      <c r="G47" s="9"/>
      <c r="H47" s="9"/>
      <c r="I47" s="9"/>
      <c r="J47" s="9"/>
      <c r="K47" s="8"/>
      <c r="L47" s="10">
        <f t="shared" si="1"/>
        <v>67.25</v>
      </c>
    </row>
    <row r="48" spans="1:12" s="14" customFormat="1" ht="17.25" customHeight="1" x14ac:dyDescent="0.25">
      <c r="A48" s="68">
        <v>42</v>
      </c>
      <c r="B48" s="38" t="s">
        <v>268</v>
      </c>
      <c r="C48" s="9">
        <v>70</v>
      </c>
      <c r="D48" s="9">
        <v>68</v>
      </c>
      <c r="E48" s="9">
        <v>64</v>
      </c>
      <c r="F48" s="9">
        <v>67</v>
      </c>
      <c r="G48" s="9"/>
      <c r="H48" s="9"/>
      <c r="I48" s="9"/>
      <c r="J48" s="9"/>
      <c r="K48" s="8"/>
      <c r="L48" s="10">
        <f t="shared" si="1"/>
        <v>67.25</v>
      </c>
    </row>
    <row r="49" spans="1:12" s="14" customFormat="1" ht="17.25" customHeight="1" x14ac:dyDescent="0.25">
      <c r="A49" s="68">
        <v>43</v>
      </c>
      <c r="B49" s="38" t="s">
        <v>250</v>
      </c>
      <c r="C49" s="9">
        <v>69</v>
      </c>
      <c r="D49" s="9">
        <v>68</v>
      </c>
      <c r="E49" s="9">
        <v>64</v>
      </c>
      <c r="F49" s="9">
        <v>67</v>
      </c>
      <c r="G49" s="9"/>
      <c r="H49" s="9"/>
      <c r="I49" s="9"/>
      <c r="J49" s="9"/>
      <c r="K49" s="8"/>
      <c r="L49" s="10">
        <f t="shared" si="1"/>
        <v>67</v>
      </c>
    </row>
    <row r="50" spans="1:12" s="14" customFormat="1" ht="17.25" customHeight="1" x14ac:dyDescent="0.25">
      <c r="A50" s="68">
        <v>44</v>
      </c>
      <c r="B50" s="38" t="s">
        <v>20</v>
      </c>
      <c r="C50" s="9">
        <v>67</v>
      </c>
      <c r="D50" s="9">
        <v>68</v>
      </c>
      <c r="E50" s="9">
        <v>66</v>
      </c>
      <c r="F50" s="9">
        <v>67</v>
      </c>
      <c r="G50" s="9"/>
      <c r="H50" s="9"/>
      <c r="I50" s="9"/>
      <c r="J50" s="9"/>
      <c r="K50" s="8"/>
      <c r="L50" s="10">
        <f t="shared" si="1"/>
        <v>67</v>
      </c>
    </row>
    <row r="51" spans="1:12" s="14" customFormat="1" ht="17.25" customHeight="1" x14ac:dyDescent="0.25">
      <c r="A51" s="68">
        <v>45</v>
      </c>
      <c r="B51" s="38" t="s">
        <v>261</v>
      </c>
      <c r="C51" s="9">
        <v>60</v>
      </c>
      <c r="D51" s="9">
        <v>76</v>
      </c>
      <c r="E51" s="9">
        <v>62</v>
      </c>
      <c r="F51" s="9">
        <v>70</v>
      </c>
      <c r="G51" s="9"/>
      <c r="H51" s="9"/>
      <c r="I51" s="9"/>
      <c r="J51" s="9"/>
      <c r="K51" s="8"/>
      <c r="L51" s="10">
        <f t="shared" si="1"/>
        <v>67</v>
      </c>
    </row>
    <row r="52" spans="1:12" s="14" customFormat="1" ht="17.25" customHeight="1" x14ac:dyDescent="0.25">
      <c r="A52" s="68">
        <v>46</v>
      </c>
      <c r="B52" s="38" t="s">
        <v>262</v>
      </c>
      <c r="C52" s="9">
        <v>67</v>
      </c>
      <c r="D52" s="9">
        <v>64</v>
      </c>
      <c r="E52" s="9">
        <v>66</v>
      </c>
      <c r="F52" s="9">
        <v>67</v>
      </c>
      <c r="G52" s="9"/>
      <c r="H52" s="9"/>
      <c r="I52" s="9"/>
      <c r="J52" s="9"/>
      <c r="K52" s="8"/>
      <c r="L52" s="10">
        <f t="shared" si="1"/>
        <v>66</v>
      </c>
    </row>
    <row r="53" spans="1:12" s="14" customFormat="1" ht="17.25" customHeight="1" x14ac:dyDescent="0.25">
      <c r="A53" s="68">
        <v>47</v>
      </c>
      <c r="B53" s="38" t="s">
        <v>34</v>
      </c>
      <c r="C53" s="9">
        <v>68</v>
      </c>
      <c r="D53" s="9">
        <v>63</v>
      </c>
      <c r="E53" s="9">
        <v>66</v>
      </c>
      <c r="F53" s="9">
        <v>67</v>
      </c>
      <c r="G53" s="9"/>
      <c r="H53" s="9"/>
      <c r="I53" s="9"/>
      <c r="J53" s="9"/>
      <c r="K53" s="8"/>
      <c r="L53" s="10">
        <f t="shared" si="1"/>
        <v>66</v>
      </c>
    </row>
    <row r="54" spans="1:12" s="14" customFormat="1" ht="17.25" customHeight="1" x14ac:dyDescent="0.25">
      <c r="A54" s="68">
        <v>48</v>
      </c>
      <c r="B54" s="38" t="s">
        <v>269</v>
      </c>
      <c r="C54" s="9">
        <v>69</v>
      </c>
      <c r="D54" s="9">
        <v>61</v>
      </c>
      <c r="E54" s="9">
        <v>64</v>
      </c>
      <c r="F54" s="9">
        <v>68</v>
      </c>
      <c r="G54" s="9"/>
      <c r="H54" s="9"/>
      <c r="I54" s="9"/>
      <c r="J54" s="9"/>
      <c r="K54" s="8"/>
      <c r="L54" s="10">
        <f t="shared" si="1"/>
        <v>65.5</v>
      </c>
    </row>
    <row r="55" spans="1:12" s="14" customFormat="1" ht="17.25" customHeight="1" x14ac:dyDescent="0.25">
      <c r="A55" s="68">
        <v>49</v>
      </c>
      <c r="B55" s="75" t="s">
        <v>29</v>
      </c>
      <c r="C55" s="9">
        <v>60</v>
      </c>
      <c r="D55" s="9">
        <v>66</v>
      </c>
      <c r="E55" s="9">
        <v>60</v>
      </c>
      <c r="F55" s="9">
        <v>75</v>
      </c>
      <c r="G55" s="9"/>
      <c r="H55" s="9"/>
      <c r="I55" s="9"/>
      <c r="J55" s="9"/>
      <c r="K55" s="8"/>
      <c r="L55" s="10">
        <f t="shared" si="1"/>
        <v>65.25</v>
      </c>
    </row>
    <row r="56" spans="1:12" s="14" customFormat="1" ht="17.25" customHeight="1" x14ac:dyDescent="0.25">
      <c r="A56" s="68">
        <v>50</v>
      </c>
      <c r="B56" s="38" t="s">
        <v>265</v>
      </c>
      <c r="C56" s="9">
        <v>68</v>
      </c>
      <c r="D56" s="9">
        <v>64</v>
      </c>
      <c r="E56" s="9">
        <v>64</v>
      </c>
      <c r="F56" s="9">
        <v>64</v>
      </c>
      <c r="G56" s="9"/>
      <c r="H56" s="9"/>
      <c r="I56" s="9"/>
      <c r="J56" s="9"/>
      <c r="K56" s="8"/>
      <c r="L56" s="10">
        <f t="shared" si="1"/>
        <v>65</v>
      </c>
    </row>
    <row r="57" spans="1:12" s="14" customFormat="1" ht="17.25" customHeight="1" x14ac:dyDescent="0.25">
      <c r="A57" s="68">
        <v>51</v>
      </c>
      <c r="B57" s="38" t="s">
        <v>273</v>
      </c>
      <c r="C57" s="9">
        <v>68</v>
      </c>
      <c r="D57" s="9">
        <v>66</v>
      </c>
      <c r="E57" s="9">
        <v>60</v>
      </c>
      <c r="F57" s="9">
        <v>64</v>
      </c>
      <c r="G57" s="9"/>
      <c r="H57" s="9"/>
      <c r="I57" s="9"/>
      <c r="J57" s="9"/>
      <c r="K57" s="8"/>
      <c r="L57" s="10">
        <f t="shared" si="1"/>
        <v>64.5</v>
      </c>
    </row>
    <row r="58" spans="1:12" s="14" customFormat="1" ht="17.25" customHeight="1" x14ac:dyDescent="0.25">
      <c r="A58" s="68">
        <v>52</v>
      </c>
      <c r="B58" s="38" t="s">
        <v>263</v>
      </c>
      <c r="C58" s="9">
        <v>60</v>
      </c>
      <c r="D58" s="9">
        <v>75</v>
      </c>
      <c r="E58" s="9">
        <v>60</v>
      </c>
      <c r="F58" s="9">
        <v>60</v>
      </c>
      <c r="G58" s="9"/>
      <c r="H58" s="9"/>
      <c r="I58" s="9"/>
      <c r="J58" s="9"/>
      <c r="K58" s="8"/>
      <c r="L58" s="10">
        <f t="shared" si="1"/>
        <v>63.75</v>
      </c>
    </row>
    <row r="59" spans="1:12" s="14" customFormat="1" ht="17.25" customHeight="1" x14ac:dyDescent="0.25">
      <c r="A59" s="9">
        <v>53</v>
      </c>
      <c r="B59" s="74" t="s">
        <v>21</v>
      </c>
      <c r="C59" s="9">
        <v>60</v>
      </c>
      <c r="D59" s="9">
        <v>64</v>
      </c>
      <c r="E59" s="9">
        <v>65</v>
      </c>
      <c r="F59" s="9">
        <v>65</v>
      </c>
      <c r="G59" s="9"/>
      <c r="H59" s="9"/>
      <c r="I59" s="9"/>
      <c r="J59" s="9"/>
      <c r="K59" s="8"/>
      <c r="L59" s="10">
        <f t="shared" si="1"/>
        <v>63.5</v>
      </c>
    </row>
    <row r="60" spans="1:12" s="14" customFormat="1" ht="17.25" customHeight="1" x14ac:dyDescent="0.25">
      <c r="A60" s="68"/>
      <c r="B60" s="38" t="s">
        <v>258</v>
      </c>
      <c r="C60" s="9">
        <v>65</v>
      </c>
      <c r="D60" s="9">
        <v>68</v>
      </c>
      <c r="E60" s="9">
        <v>68</v>
      </c>
      <c r="F60" s="9">
        <v>34</v>
      </c>
      <c r="G60" s="9"/>
      <c r="H60" s="9"/>
      <c r="I60" s="9"/>
      <c r="J60" s="9"/>
      <c r="K60" s="8"/>
      <c r="L60" s="10">
        <f t="shared" si="1"/>
        <v>58.75</v>
      </c>
    </row>
    <row r="61" spans="1:12" s="14" customFormat="1" ht="17.25" customHeight="1" x14ac:dyDescent="0.25">
      <c r="A61" s="68"/>
      <c r="B61" s="38" t="s">
        <v>272</v>
      </c>
      <c r="C61" s="9">
        <v>0</v>
      </c>
      <c r="D61" s="9">
        <v>78</v>
      </c>
      <c r="E61" s="9">
        <v>60</v>
      </c>
      <c r="F61" s="9">
        <v>66</v>
      </c>
      <c r="G61" s="9"/>
      <c r="H61" s="9"/>
      <c r="I61" s="9"/>
      <c r="J61" s="9"/>
      <c r="K61" s="8"/>
      <c r="L61" s="10">
        <f t="shared" si="1"/>
        <v>51</v>
      </c>
    </row>
    <row r="62" spans="1:12" s="14" customFormat="1" ht="17.25" customHeight="1" x14ac:dyDescent="0.25">
      <c r="A62" s="68"/>
      <c r="B62" s="38" t="s">
        <v>267</v>
      </c>
      <c r="C62" s="9">
        <v>70</v>
      </c>
      <c r="D62" s="9">
        <v>7</v>
      </c>
      <c r="E62" s="9">
        <v>60</v>
      </c>
      <c r="F62" s="9">
        <v>66</v>
      </c>
      <c r="G62" s="9"/>
      <c r="H62" s="9"/>
      <c r="I62" s="9"/>
      <c r="J62" s="9"/>
      <c r="K62" s="8"/>
      <c r="L62" s="10">
        <f t="shared" si="1"/>
        <v>50.75</v>
      </c>
    </row>
    <row r="63" spans="1:12" s="14" customFormat="1" ht="14.25" customHeight="1" x14ac:dyDescent="0.25">
      <c r="A63" s="41"/>
      <c r="C63" s="41"/>
      <c r="D63" s="41"/>
      <c r="E63" s="41"/>
      <c r="F63" s="41"/>
      <c r="G63" s="41"/>
      <c r="H63" s="41"/>
      <c r="I63" s="41"/>
      <c r="J63" s="41"/>
      <c r="K63" s="42"/>
      <c r="L63" s="43"/>
    </row>
    <row r="64" spans="1:12" ht="50.25" customHeight="1" x14ac:dyDescent="0.25">
      <c r="A64" s="124"/>
      <c r="B64" s="125"/>
      <c r="C64" s="16"/>
      <c r="D64" s="16"/>
      <c r="E64" s="16"/>
      <c r="F64" s="16"/>
      <c r="G64" s="16"/>
      <c r="H64" s="16"/>
      <c r="I64" s="16"/>
      <c r="J64" s="16"/>
      <c r="K64" s="15"/>
      <c r="L64" s="15"/>
    </row>
    <row r="65" spans="1:84" ht="50.25" customHeight="1" x14ac:dyDescent="0.25">
      <c r="A65" s="124"/>
      <c r="B65" s="125"/>
      <c r="C65" s="16"/>
      <c r="D65" s="16"/>
      <c r="E65" s="16"/>
      <c r="F65" s="16"/>
      <c r="G65" s="16"/>
      <c r="H65" s="16"/>
      <c r="I65" s="16"/>
      <c r="J65" s="16"/>
      <c r="K65" s="15"/>
      <c r="L65" s="15"/>
    </row>
    <row r="66" spans="1:84" s="147" customFormat="1" ht="12.75" customHeight="1" x14ac:dyDescent="0.2">
      <c r="A66" s="187" t="s">
        <v>0</v>
      </c>
      <c r="B66" s="187" t="s">
        <v>1</v>
      </c>
      <c r="C66" s="188" t="s">
        <v>6</v>
      </c>
      <c r="D66" s="188"/>
      <c r="E66" s="188"/>
      <c r="F66" s="188"/>
      <c r="G66" s="188"/>
      <c r="H66" s="188"/>
      <c r="I66" s="188"/>
      <c r="J66" s="188"/>
      <c r="K66" s="154"/>
      <c r="L66" s="189" t="s">
        <v>2</v>
      </c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146"/>
    </row>
    <row r="67" spans="1:84" s="144" customFormat="1" ht="12" customHeight="1" x14ac:dyDescent="0.2">
      <c r="A67" s="187"/>
      <c r="B67" s="187"/>
      <c r="C67" s="156" t="s">
        <v>4</v>
      </c>
      <c r="D67" s="156"/>
      <c r="E67" s="156"/>
      <c r="F67" s="156"/>
      <c r="G67" s="156"/>
      <c r="H67" s="156"/>
      <c r="I67" s="156" t="s">
        <v>3</v>
      </c>
      <c r="J67" s="156"/>
      <c r="K67" s="154"/>
      <c r="L67" s="189"/>
    </row>
    <row r="68" spans="1:84" s="144" customFormat="1" ht="61.5" customHeight="1" x14ac:dyDescent="0.2">
      <c r="A68" s="187"/>
      <c r="B68" s="187"/>
      <c r="C68" s="141" t="s">
        <v>274</v>
      </c>
      <c r="D68" s="36" t="s">
        <v>59</v>
      </c>
      <c r="E68" s="34" t="s">
        <v>275</v>
      </c>
      <c r="F68" s="141" t="s">
        <v>276</v>
      </c>
      <c r="G68" s="35"/>
      <c r="H68" s="145"/>
      <c r="I68" s="36" t="s">
        <v>59</v>
      </c>
      <c r="J68" s="6"/>
      <c r="K68" s="154"/>
      <c r="L68" s="189"/>
    </row>
    <row r="69" spans="1:84" s="4" customFormat="1" ht="13.5" customHeight="1" x14ac:dyDescent="0.2">
      <c r="A69" s="143">
        <v>1</v>
      </c>
      <c r="B69" s="143">
        <v>2</v>
      </c>
      <c r="C69" s="46">
        <v>3</v>
      </c>
      <c r="D69" s="27">
        <v>4</v>
      </c>
      <c r="E69" s="27">
        <v>5</v>
      </c>
      <c r="F69" s="27">
        <v>6</v>
      </c>
      <c r="G69" s="44">
        <v>7</v>
      </c>
      <c r="H69" s="27">
        <v>8</v>
      </c>
      <c r="I69" s="27">
        <v>9</v>
      </c>
      <c r="J69" s="27">
        <v>10</v>
      </c>
      <c r="K69" s="27">
        <v>11</v>
      </c>
      <c r="L69" s="27">
        <v>12</v>
      </c>
    </row>
    <row r="70" spans="1:84" ht="27.75" customHeight="1" x14ac:dyDescent="0.25">
      <c r="A70" s="68">
        <v>1</v>
      </c>
      <c r="B70" s="38" t="s">
        <v>301</v>
      </c>
      <c r="C70" s="9">
        <v>93</v>
      </c>
      <c r="D70" s="9">
        <v>96</v>
      </c>
      <c r="E70" s="9">
        <v>92</v>
      </c>
      <c r="F70" s="9">
        <v>88</v>
      </c>
      <c r="G70" s="9"/>
      <c r="H70" s="9"/>
      <c r="I70" s="9">
        <v>98</v>
      </c>
      <c r="J70" s="9"/>
      <c r="K70" s="9"/>
      <c r="L70" s="10">
        <f t="shared" ref="L70:L113" si="2">AVERAGE(C70:J70)+K70</f>
        <v>93.4</v>
      </c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</row>
    <row r="71" spans="1:84" ht="15.75" customHeight="1" x14ac:dyDescent="0.25">
      <c r="A71" s="68">
        <v>2</v>
      </c>
      <c r="B71" s="38" t="s">
        <v>288</v>
      </c>
      <c r="C71" s="9">
        <v>90</v>
      </c>
      <c r="D71" s="9">
        <v>93</v>
      </c>
      <c r="E71" s="9">
        <v>92</v>
      </c>
      <c r="F71" s="9">
        <v>92</v>
      </c>
      <c r="G71" s="9"/>
      <c r="H71" s="9"/>
      <c r="I71" s="9">
        <v>98</v>
      </c>
      <c r="J71" s="9"/>
      <c r="K71" s="9"/>
      <c r="L71" s="10">
        <f t="shared" si="2"/>
        <v>93</v>
      </c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</row>
    <row r="72" spans="1:84" ht="15.75" customHeight="1" x14ac:dyDescent="0.25">
      <c r="A72" s="68">
        <v>3</v>
      </c>
      <c r="B72" s="38" t="s">
        <v>310</v>
      </c>
      <c r="C72" s="9">
        <v>93</v>
      </c>
      <c r="D72" s="9">
        <v>93</v>
      </c>
      <c r="E72" s="9">
        <v>90</v>
      </c>
      <c r="F72" s="9">
        <v>88</v>
      </c>
      <c r="G72" s="9"/>
      <c r="H72" s="9"/>
      <c r="I72" s="9">
        <v>92</v>
      </c>
      <c r="J72" s="9"/>
      <c r="K72" s="9"/>
      <c r="L72" s="10">
        <f t="shared" si="2"/>
        <v>91.2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</row>
    <row r="73" spans="1:84" ht="15.75" customHeight="1" x14ac:dyDescent="0.25">
      <c r="A73" s="85">
        <v>4</v>
      </c>
      <c r="B73" s="148" t="s">
        <v>42</v>
      </c>
      <c r="C73" s="111">
        <v>90</v>
      </c>
      <c r="D73" s="111">
        <v>92</v>
      </c>
      <c r="E73" s="111">
        <v>91</v>
      </c>
      <c r="F73" s="111">
        <v>90</v>
      </c>
      <c r="G73" s="111"/>
      <c r="H73" s="111"/>
      <c r="I73" s="111">
        <v>91</v>
      </c>
      <c r="J73" s="111"/>
      <c r="K73" s="142"/>
      <c r="L73" s="139">
        <f t="shared" si="2"/>
        <v>90.8</v>
      </c>
    </row>
    <row r="74" spans="1:84" s="56" customFormat="1" ht="15.75" customHeight="1" x14ac:dyDescent="0.25">
      <c r="A74" s="68">
        <v>5</v>
      </c>
      <c r="B74" s="38" t="s">
        <v>43</v>
      </c>
      <c r="C74" s="109">
        <v>80</v>
      </c>
      <c r="D74" s="109">
        <v>96</v>
      </c>
      <c r="E74" s="109">
        <v>91</v>
      </c>
      <c r="F74" s="109">
        <v>90</v>
      </c>
      <c r="G74" s="109"/>
      <c r="H74" s="109"/>
      <c r="I74" s="109">
        <v>78</v>
      </c>
      <c r="J74" s="109"/>
      <c r="K74" s="127"/>
      <c r="L74" s="119">
        <f t="shared" si="2"/>
        <v>87</v>
      </c>
      <c r="M74"/>
      <c r="N74"/>
      <c r="O74"/>
      <c r="P74"/>
      <c r="Q74"/>
      <c r="R74"/>
      <c r="S74"/>
      <c r="T74"/>
      <c r="U74"/>
      <c r="V74"/>
      <c r="W74"/>
    </row>
    <row r="75" spans="1:84" ht="15.75" customHeight="1" x14ac:dyDescent="0.25">
      <c r="A75" s="68">
        <v>6</v>
      </c>
      <c r="B75" s="38" t="s">
        <v>300</v>
      </c>
      <c r="C75" s="9">
        <v>75</v>
      </c>
      <c r="D75" s="9">
        <v>91</v>
      </c>
      <c r="E75" s="9">
        <v>85</v>
      </c>
      <c r="F75" s="9">
        <v>80</v>
      </c>
      <c r="G75" s="9"/>
      <c r="H75" s="9"/>
      <c r="I75" s="9">
        <v>92</v>
      </c>
      <c r="J75" s="9"/>
      <c r="K75" s="9"/>
      <c r="L75" s="10">
        <f t="shared" si="2"/>
        <v>84.6</v>
      </c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</row>
    <row r="76" spans="1:84" s="89" customFormat="1" ht="14.25" customHeight="1" x14ac:dyDescent="0.25">
      <c r="A76" s="94">
        <v>7</v>
      </c>
      <c r="B76" s="51" t="s">
        <v>69</v>
      </c>
      <c r="C76" s="11">
        <v>82</v>
      </c>
      <c r="D76" s="11">
        <v>80</v>
      </c>
      <c r="E76" s="11">
        <v>87</v>
      </c>
      <c r="F76" s="11">
        <v>82</v>
      </c>
      <c r="G76" s="11"/>
      <c r="H76" s="11"/>
      <c r="I76" s="11">
        <v>78</v>
      </c>
      <c r="J76" s="11"/>
      <c r="K76" s="11"/>
      <c r="L76" s="12">
        <f t="shared" si="2"/>
        <v>81.8</v>
      </c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140"/>
      <c r="CC76" s="140"/>
      <c r="CD76" s="140"/>
      <c r="CE76" s="140"/>
      <c r="CF76" s="140"/>
    </row>
    <row r="77" spans="1:84" s="23" customFormat="1" ht="14.25" customHeight="1" x14ac:dyDescent="0.25">
      <c r="A77" s="130">
        <v>8</v>
      </c>
      <c r="B77" s="38" t="s">
        <v>44</v>
      </c>
      <c r="C77" s="27">
        <v>75</v>
      </c>
      <c r="D77" s="27">
        <v>79</v>
      </c>
      <c r="E77" s="27">
        <v>87</v>
      </c>
      <c r="F77" s="27">
        <v>82</v>
      </c>
      <c r="G77" s="27"/>
      <c r="H77" s="27"/>
      <c r="I77" s="27">
        <v>75</v>
      </c>
      <c r="J77" s="27"/>
      <c r="K77" s="133"/>
      <c r="L77" s="119">
        <f t="shared" si="2"/>
        <v>79.599999999999994</v>
      </c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</row>
    <row r="78" spans="1:84" s="140" customFormat="1" ht="14.25" customHeight="1" x14ac:dyDescent="0.25">
      <c r="A78" s="68">
        <v>9</v>
      </c>
      <c r="B78" s="38" t="s">
        <v>61</v>
      </c>
      <c r="C78" s="109">
        <v>75</v>
      </c>
      <c r="D78" s="109">
        <v>80</v>
      </c>
      <c r="E78" s="109">
        <v>80</v>
      </c>
      <c r="F78" s="109">
        <v>77</v>
      </c>
      <c r="G78" s="109"/>
      <c r="H78" s="109"/>
      <c r="I78" s="109">
        <v>85</v>
      </c>
      <c r="J78" s="109"/>
      <c r="K78" s="127"/>
      <c r="L78" s="119">
        <f t="shared" si="2"/>
        <v>79.400000000000006</v>
      </c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 s="56"/>
      <c r="CC78" s="56"/>
      <c r="CD78" s="56"/>
      <c r="CE78" s="56"/>
      <c r="CF78" s="56"/>
    </row>
    <row r="79" spans="1:84" s="140" customFormat="1" ht="14.25" customHeight="1" x14ac:dyDescent="0.25">
      <c r="A79" s="68">
        <v>10</v>
      </c>
      <c r="B79" s="38" t="s">
        <v>289</v>
      </c>
      <c r="C79" s="9">
        <v>75</v>
      </c>
      <c r="D79" s="9">
        <v>80</v>
      </c>
      <c r="E79" s="9">
        <v>80</v>
      </c>
      <c r="F79" s="9">
        <v>77</v>
      </c>
      <c r="G79" s="9"/>
      <c r="H79" s="9"/>
      <c r="I79" s="9">
        <v>85</v>
      </c>
      <c r="J79" s="9"/>
      <c r="K79" s="9"/>
      <c r="L79" s="10">
        <f t="shared" si="2"/>
        <v>79.400000000000006</v>
      </c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</row>
    <row r="80" spans="1:84" s="140" customFormat="1" ht="14.25" customHeight="1" x14ac:dyDescent="0.25">
      <c r="A80" s="68">
        <v>11</v>
      </c>
      <c r="B80" s="38" t="s">
        <v>279</v>
      </c>
      <c r="C80" s="9">
        <v>75</v>
      </c>
      <c r="D80" s="9">
        <v>82</v>
      </c>
      <c r="E80" s="9">
        <v>78</v>
      </c>
      <c r="F80" s="9">
        <v>77</v>
      </c>
      <c r="G80" s="9"/>
      <c r="H80" s="9"/>
      <c r="I80" s="9">
        <v>81</v>
      </c>
      <c r="J80" s="9"/>
      <c r="K80" s="9"/>
      <c r="L80" s="10">
        <f t="shared" si="2"/>
        <v>78.599999999999994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</row>
    <row r="81" spans="1:84" s="140" customFormat="1" ht="14.25" customHeight="1" x14ac:dyDescent="0.25">
      <c r="A81" s="68">
        <v>12</v>
      </c>
      <c r="B81" s="38" t="s">
        <v>39</v>
      </c>
      <c r="C81" s="9">
        <v>78</v>
      </c>
      <c r="D81" s="9">
        <v>77</v>
      </c>
      <c r="E81" s="9">
        <v>77</v>
      </c>
      <c r="F81" s="9">
        <v>78</v>
      </c>
      <c r="G81" s="9"/>
      <c r="H81" s="9"/>
      <c r="I81" s="9">
        <v>82</v>
      </c>
      <c r="J81" s="9"/>
      <c r="K81" s="9"/>
      <c r="L81" s="10">
        <f t="shared" si="2"/>
        <v>78.400000000000006</v>
      </c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</row>
    <row r="82" spans="1:84" s="140" customFormat="1" ht="14.25" customHeight="1" x14ac:dyDescent="0.25">
      <c r="A82" s="68">
        <v>13</v>
      </c>
      <c r="B82" s="38" t="s">
        <v>299</v>
      </c>
      <c r="C82" s="9">
        <v>71</v>
      </c>
      <c r="D82" s="9">
        <v>75</v>
      </c>
      <c r="E82" s="9">
        <v>82</v>
      </c>
      <c r="F82" s="9">
        <v>80</v>
      </c>
      <c r="G82" s="9"/>
      <c r="H82" s="9"/>
      <c r="I82" s="9">
        <v>80</v>
      </c>
      <c r="J82" s="9"/>
      <c r="K82" s="9"/>
      <c r="L82" s="10">
        <f t="shared" si="2"/>
        <v>77.599999999999994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</row>
    <row r="83" spans="1:84" s="140" customFormat="1" ht="14.25" customHeight="1" x14ac:dyDescent="0.25">
      <c r="A83" s="68">
        <v>14</v>
      </c>
      <c r="B83" s="38" t="s">
        <v>293</v>
      </c>
      <c r="C83" s="9">
        <v>75</v>
      </c>
      <c r="D83" s="9">
        <v>76</v>
      </c>
      <c r="E83" s="9">
        <v>75</v>
      </c>
      <c r="F83" s="9">
        <v>86</v>
      </c>
      <c r="G83" s="9"/>
      <c r="H83" s="9"/>
      <c r="I83" s="9">
        <v>75</v>
      </c>
      <c r="J83" s="9"/>
      <c r="K83" s="9"/>
      <c r="L83" s="10">
        <f t="shared" si="2"/>
        <v>77.400000000000006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</row>
    <row r="84" spans="1:84" s="140" customFormat="1" ht="14.25" customHeight="1" x14ac:dyDescent="0.25">
      <c r="A84" s="68">
        <v>15</v>
      </c>
      <c r="B84" s="38" t="s">
        <v>305</v>
      </c>
      <c r="C84" s="9">
        <v>75</v>
      </c>
      <c r="D84" s="9">
        <v>79</v>
      </c>
      <c r="E84" s="9">
        <v>80</v>
      </c>
      <c r="F84" s="9">
        <v>70</v>
      </c>
      <c r="G84" s="9"/>
      <c r="H84" s="9"/>
      <c r="I84" s="9">
        <v>82</v>
      </c>
      <c r="J84" s="9"/>
      <c r="K84" s="9"/>
      <c r="L84" s="10">
        <f t="shared" si="2"/>
        <v>77.2</v>
      </c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</row>
    <row r="85" spans="1:84" s="140" customFormat="1" ht="14.25" customHeight="1" x14ac:dyDescent="0.25">
      <c r="A85" s="68">
        <v>16</v>
      </c>
      <c r="B85" s="38" t="s">
        <v>294</v>
      </c>
      <c r="C85" s="9">
        <v>75</v>
      </c>
      <c r="D85" s="9">
        <v>75</v>
      </c>
      <c r="E85" s="9">
        <v>75</v>
      </c>
      <c r="F85" s="9">
        <v>85</v>
      </c>
      <c r="G85" s="9"/>
      <c r="H85" s="9"/>
      <c r="I85" s="9">
        <v>75</v>
      </c>
      <c r="J85" s="9"/>
      <c r="K85" s="9"/>
      <c r="L85" s="10">
        <f t="shared" si="2"/>
        <v>77</v>
      </c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</row>
    <row r="86" spans="1:84" s="140" customFormat="1" ht="14.25" customHeight="1" x14ac:dyDescent="0.25">
      <c r="A86" s="68">
        <v>17</v>
      </c>
      <c r="B86" s="38" t="s">
        <v>303</v>
      </c>
      <c r="C86" s="9">
        <v>63</v>
      </c>
      <c r="D86" s="9">
        <v>75</v>
      </c>
      <c r="E86" s="9">
        <v>83</v>
      </c>
      <c r="F86" s="9">
        <v>80</v>
      </c>
      <c r="G86" s="9"/>
      <c r="H86" s="9"/>
      <c r="I86" s="9">
        <v>82</v>
      </c>
      <c r="J86" s="9"/>
      <c r="K86" s="9"/>
      <c r="L86" s="10">
        <f t="shared" si="2"/>
        <v>76.599999999999994</v>
      </c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</row>
    <row r="87" spans="1:84" s="140" customFormat="1" ht="14.25" customHeight="1" x14ac:dyDescent="0.25">
      <c r="A87" s="68">
        <v>18</v>
      </c>
      <c r="B87" s="38" t="s">
        <v>41</v>
      </c>
      <c r="C87" s="9">
        <v>75</v>
      </c>
      <c r="D87" s="9">
        <v>76</v>
      </c>
      <c r="E87" s="9">
        <v>76</v>
      </c>
      <c r="F87" s="9">
        <v>75</v>
      </c>
      <c r="G87" s="9"/>
      <c r="H87" s="9"/>
      <c r="I87" s="9">
        <v>80</v>
      </c>
      <c r="J87" s="9"/>
      <c r="K87" s="9"/>
      <c r="L87" s="10">
        <f t="shared" si="2"/>
        <v>76.400000000000006</v>
      </c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</row>
    <row r="88" spans="1:84" s="140" customFormat="1" ht="14.25" customHeight="1" x14ac:dyDescent="0.25">
      <c r="A88" s="68">
        <v>19</v>
      </c>
      <c r="B88" s="38" t="s">
        <v>304</v>
      </c>
      <c r="C88" s="9">
        <v>65</v>
      </c>
      <c r="D88" s="9">
        <v>77</v>
      </c>
      <c r="E88" s="9">
        <v>79</v>
      </c>
      <c r="F88" s="9">
        <v>82</v>
      </c>
      <c r="G88" s="9"/>
      <c r="H88" s="9"/>
      <c r="I88" s="9">
        <v>76</v>
      </c>
      <c r="J88" s="9"/>
      <c r="K88" s="9"/>
      <c r="L88" s="10">
        <f t="shared" si="2"/>
        <v>75.8</v>
      </c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</row>
    <row r="89" spans="1:84" s="140" customFormat="1" ht="14.25" customHeight="1" x14ac:dyDescent="0.25">
      <c r="A89" s="68">
        <v>20</v>
      </c>
      <c r="B89" s="38" t="s">
        <v>61</v>
      </c>
      <c r="C89" s="9">
        <v>77</v>
      </c>
      <c r="D89" s="9">
        <v>81</v>
      </c>
      <c r="E89" s="9">
        <v>79</v>
      </c>
      <c r="F89" s="9">
        <v>61</v>
      </c>
      <c r="G89" s="9"/>
      <c r="H89" s="9"/>
      <c r="I89" s="9">
        <v>76</v>
      </c>
      <c r="J89" s="9"/>
      <c r="K89" s="8"/>
      <c r="L89" s="10">
        <f t="shared" si="2"/>
        <v>74.8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89"/>
      <c r="CC89" s="89"/>
      <c r="CD89" s="89"/>
      <c r="CE89" s="89"/>
      <c r="CF89" s="89"/>
    </row>
    <row r="90" spans="1:84" s="140" customFormat="1" ht="14.25" customHeight="1" x14ac:dyDescent="0.25">
      <c r="A90" s="68">
        <v>21</v>
      </c>
      <c r="B90" s="38" t="s">
        <v>40</v>
      </c>
      <c r="C90" s="9">
        <v>75</v>
      </c>
      <c r="D90" s="9">
        <v>75</v>
      </c>
      <c r="E90" s="9">
        <v>78</v>
      </c>
      <c r="F90" s="9">
        <v>60</v>
      </c>
      <c r="G90" s="9"/>
      <c r="H90" s="9"/>
      <c r="I90" s="9">
        <v>80</v>
      </c>
      <c r="J90" s="9"/>
      <c r="K90" s="9"/>
      <c r="L90" s="10">
        <f t="shared" si="2"/>
        <v>73.599999999999994</v>
      </c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</row>
    <row r="91" spans="1:84" s="140" customFormat="1" ht="14.25" customHeight="1" x14ac:dyDescent="0.25">
      <c r="A91" s="68">
        <v>22</v>
      </c>
      <c r="B91" s="38" t="s">
        <v>295</v>
      </c>
      <c r="C91" s="9">
        <v>66</v>
      </c>
      <c r="D91" s="9">
        <v>75</v>
      </c>
      <c r="E91" s="9">
        <v>75</v>
      </c>
      <c r="F91" s="9">
        <v>74</v>
      </c>
      <c r="G91" s="9"/>
      <c r="H91" s="9"/>
      <c r="I91" s="9">
        <v>78</v>
      </c>
      <c r="J91" s="9"/>
      <c r="K91" s="9"/>
      <c r="L91" s="10">
        <f t="shared" si="2"/>
        <v>73.599999999999994</v>
      </c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</row>
    <row r="92" spans="1:84" s="140" customFormat="1" ht="14.25" customHeight="1" x14ac:dyDescent="0.25">
      <c r="A92" s="68">
        <v>23</v>
      </c>
      <c r="B92" s="38" t="s">
        <v>297</v>
      </c>
      <c r="C92" s="9">
        <v>66</v>
      </c>
      <c r="D92" s="9">
        <v>76</v>
      </c>
      <c r="E92" s="9">
        <v>75</v>
      </c>
      <c r="F92" s="9">
        <v>66</v>
      </c>
      <c r="G92" s="9"/>
      <c r="H92" s="9"/>
      <c r="I92" s="9">
        <v>82</v>
      </c>
      <c r="J92" s="9"/>
      <c r="K92" s="9"/>
      <c r="L92" s="10">
        <f t="shared" si="2"/>
        <v>73</v>
      </c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</row>
    <row r="93" spans="1:84" s="140" customFormat="1" ht="14.25" customHeight="1" x14ac:dyDescent="0.25">
      <c r="A93" s="68">
        <v>24</v>
      </c>
      <c r="B93" s="30" t="s">
        <v>277</v>
      </c>
      <c r="C93" s="109">
        <v>62</v>
      </c>
      <c r="D93" s="109">
        <v>75</v>
      </c>
      <c r="E93" s="109">
        <v>77</v>
      </c>
      <c r="F93" s="109">
        <v>80</v>
      </c>
      <c r="G93" s="109"/>
      <c r="H93" s="109"/>
      <c r="I93" s="109">
        <v>70</v>
      </c>
      <c r="J93" s="109"/>
      <c r="K93" s="127"/>
      <c r="L93" s="119">
        <f t="shared" si="2"/>
        <v>72.8</v>
      </c>
      <c r="M93"/>
      <c r="N93"/>
      <c r="O93"/>
      <c r="P93"/>
      <c r="Q93"/>
      <c r="R93"/>
      <c r="S93"/>
      <c r="T93"/>
      <c r="U93"/>
      <c r="V93"/>
      <c r="W93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56"/>
      <c r="CC93" s="56"/>
      <c r="CD93" s="56"/>
      <c r="CE93" s="56"/>
      <c r="CF93" s="56"/>
    </row>
    <row r="94" spans="1:84" s="140" customFormat="1" ht="14.25" customHeight="1" x14ac:dyDescent="0.25">
      <c r="A94" s="68">
        <v>25</v>
      </c>
      <c r="B94" s="38" t="s">
        <v>282</v>
      </c>
      <c r="C94" s="9">
        <v>63</v>
      </c>
      <c r="D94" s="9">
        <v>75</v>
      </c>
      <c r="E94" s="9">
        <v>76</v>
      </c>
      <c r="F94" s="9">
        <v>70</v>
      </c>
      <c r="G94" s="9"/>
      <c r="H94" s="9"/>
      <c r="I94" s="9">
        <v>79</v>
      </c>
      <c r="J94" s="9"/>
      <c r="K94" s="9"/>
      <c r="L94" s="10">
        <f t="shared" si="2"/>
        <v>72.599999999999994</v>
      </c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</row>
    <row r="95" spans="1:84" s="140" customFormat="1" ht="14.25" customHeight="1" x14ac:dyDescent="0.25">
      <c r="A95" s="68">
        <v>26</v>
      </c>
      <c r="B95" s="38" t="s">
        <v>298</v>
      </c>
      <c r="C95" s="9">
        <v>62</v>
      </c>
      <c r="D95" s="9">
        <v>70</v>
      </c>
      <c r="E95" s="9">
        <v>76</v>
      </c>
      <c r="F95" s="9">
        <v>74</v>
      </c>
      <c r="G95" s="9"/>
      <c r="H95" s="9"/>
      <c r="I95" s="9">
        <v>80</v>
      </c>
      <c r="J95" s="9"/>
      <c r="K95" s="9"/>
      <c r="L95" s="10">
        <f t="shared" si="2"/>
        <v>72.400000000000006</v>
      </c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</row>
    <row r="96" spans="1:84" s="140" customFormat="1" ht="14.25" customHeight="1" x14ac:dyDescent="0.25">
      <c r="A96" s="68">
        <v>27</v>
      </c>
      <c r="B96" s="38" t="s">
        <v>296</v>
      </c>
      <c r="C96" s="9">
        <v>61</v>
      </c>
      <c r="D96" s="9">
        <v>80</v>
      </c>
      <c r="E96" s="9">
        <v>69</v>
      </c>
      <c r="F96" s="9">
        <v>68</v>
      </c>
      <c r="G96" s="9"/>
      <c r="H96" s="9"/>
      <c r="I96" s="9">
        <v>80</v>
      </c>
      <c r="J96" s="9"/>
      <c r="K96" s="9"/>
      <c r="L96" s="10">
        <f t="shared" si="2"/>
        <v>71.599999999999994</v>
      </c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</row>
    <row r="97" spans="1:84" s="140" customFormat="1" ht="14.25" customHeight="1" x14ac:dyDescent="0.25">
      <c r="A97" s="68">
        <v>28</v>
      </c>
      <c r="B97" s="38" t="s">
        <v>302</v>
      </c>
      <c r="C97" s="9">
        <v>61</v>
      </c>
      <c r="D97" s="9">
        <v>76</v>
      </c>
      <c r="E97" s="9">
        <v>76</v>
      </c>
      <c r="F97" s="9">
        <v>70</v>
      </c>
      <c r="G97" s="9"/>
      <c r="H97" s="9"/>
      <c r="I97" s="9">
        <v>75</v>
      </c>
      <c r="J97" s="9"/>
      <c r="K97" s="9"/>
      <c r="L97" s="10">
        <f t="shared" si="2"/>
        <v>71.599999999999994</v>
      </c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</row>
    <row r="98" spans="1:84" s="140" customFormat="1" ht="14.25" customHeight="1" x14ac:dyDescent="0.25">
      <c r="A98" s="85">
        <v>29</v>
      </c>
      <c r="B98" s="38" t="s">
        <v>291</v>
      </c>
      <c r="C98" s="9">
        <v>65</v>
      </c>
      <c r="D98" s="9">
        <v>64</v>
      </c>
      <c r="E98" s="9">
        <v>71</v>
      </c>
      <c r="F98" s="9">
        <v>77</v>
      </c>
      <c r="G98" s="9"/>
      <c r="H98" s="9"/>
      <c r="I98" s="9">
        <v>79</v>
      </c>
      <c r="J98" s="9"/>
      <c r="K98" s="9"/>
      <c r="L98" s="10">
        <f t="shared" si="2"/>
        <v>71.2</v>
      </c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</row>
    <row r="99" spans="1:84" s="140" customFormat="1" ht="14.25" customHeight="1" x14ac:dyDescent="0.25">
      <c r="A99" s="68">
        <v>30</v>
      </c>
      <c r="B99" s="38" t="s">
        <v>287</v>
      </c>
      <c r="C99" s="9">
        <v>63</v>
      </c>
      <c r="D99" s="9">
        <v>71</v>
      </c>
      <c r="E99" s="9">
        <v>67</v>
      </c>
      <c r="F99" s="9">
        <v>70</v>
      </c>
      <c r="G99" s="9"/>
      <c r="H99" s="9"/>
      <c r="I99" s="9">
        <v>82</v>
      </c>
      <c r="J99" s="9"/>
      <c r="K99" s="9"/>
      <c r="L99" s="10">
        <f t="shared" si="2"/>
        <v>70.599999999999994</v>
      </c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</row>
    <row r="100" spans="1:84" s="140" customFormat="1" ht="14.25" customHeight="1" x14ac:dyDescent="0.25">
      <c r="A100" s="68">
        <v>31</v>
      </c>
      <c r="B100" s="38" t="s">
        <v>306</v>
      </c>
      <c r="C100" s="9">
        <v>67</v>
      </c>
      <c r="D100" s="9">
        <v>71</v>
      </c>
      <c r="E100" s="9">
        <v>73</v>
      </c>
      <c r="F100" s="9">
        <v>62</v>
      </c>
      <c r="G100" s="9"/>
      <c r="H100" s="9"/>
      <c r="I100" s="9">
        <v>80</v>
      </c>
      <c r="J100" s="9"/>
      <c r="K100" s="9"/>
      <c r="L100" s="10">
        <f t="shared" si="2"/>
        <v>70.599999999999994</v>
      </c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</row>
    <row r="101" spans="1:84" s="140" customFormat="1" ht="14.25" customHeight="1" x14ac:dyDescent="0.25">
      <c r="A101" s="68">
        <v>32</v>
      </c>
      <c r="B101" s="38" t="s">
        <v>307</v>
      </c>
      <c r="C101" s="9">
        <v>63</v>
      </c>
      <c r="D101" s="9">
        <v>67</v>
      </c>
      <c r="E101" s="9">
        <v>78</v>
      </c>
      <c r="F101" s="9">
        <v>75</v>
      </c>
      <c r="G101" s="9"/>
      <c r="H101" s="9"/>
      <c r="I101" s="9">
        <v>69</v>
      </c>
      <c r="J101" s="9"/>
      <c r="K101" s="9"/>
      <c r="L101" s="10">
        <f t="shared" si="2"/>
        <v>70.400000000000006</v>
      </c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</row>
    <row r="102" spans="1:84" s="140" customFormat="1" ht="14.25" customHeight="1" x14ac:dyDescent="0.25">
      <c r="A102" s="68">
        <v>33</v>
      </c>
      <c r="B102" s="38" t="s">
        <v>285</v>
      </c>
      <c r="C102" s="9">
        <v>62</v>
      </c>
      <c r="D102" s="9">
        <v>68</v>
      </c>
      <c r="E102" s="9">
        <v>68</v>
      </c>
      <c r="F102" s="9">
        <v>70</v>
      </c>
      <c r="G102" s="9"/>
      <c r="H102" s="9"/>
      <c r="I102" s="9">
        <v>80</v>
      </c>
      <c r="J102" s="9"/>
      <c r="K102" s="9"/>
      <c r="L102" s="10">
        <f t="shared" si="2"/>
        <v>69.599999999999994</v>
      </c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</row>
    <row r="103" spans="1:84" s="140" customFormat="1" ht="14.25" customHeight="1" x14ac:dyDescent="0.25">
      <c r="A103" s="68">
        <v>34</v>
      </c>
      <c r="B103" s="38" t="s">
        <v>292</v>
      </c>
      <c r="C103" s="9">
        <v>61</v>
      </c>
      <c r="D103" s="9">
        <v>69</v>
      </c>
      <c r="E103" s="9">
        <v>67</v>
      </c>
      <c r="F103" s="9">
        <v>68</v>
      </c>
      <c r="G103" s="9"/>
      <c r="H103" s="9"/>
      <c r="I103" s="9">
        <v>78</v>
      </c>
      <c r="J103" s="9"/>
      <c r="K103" s="9"/>
      <c r="L103" s="10">
        <f t="shared" si="2"/>
        <v>68.599999999999994</v>
      </c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</row>
    <row r="104" spans="1:84" s="140" customFormat="1" ht="14.25" customHeight="1" x14ac:dyDescent="0.25">
      <c r="A104" s="68">
        <v>35</v>
      </c>
      <c r="B104" s="38" t="s">
        <v>283</v>
      </c>
      <c r="C104" s="9">
        <v>64</v>
      </c>
      <c r="D104" s="9">
        <v>66</v>
      </c>
      <c r="E104" s="9">
        <v>72</v>
      </c>
      <c r="F104" s="9">
        <v>70</v>
      </c>
      <c r="G104" s="9"/>
      <c r="H104" s="9"/>
      <c r="I104" s="9">
        <v>69</v>
      </c>
      <c r="J104" s="9"/>
      <c r="K104" s="9"/>
      <c r="L104" s="10">
        <f t="shared" si="2"/>
        <v>68.2</v>
      </c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</row>
    <row r="105" spans="1:84" s="140" customFormat="1" ht="14.25" customHeight="1" x14ac:dyDescent="0.25">
      <c r="A105" s="68">
        <v>36</v>
      </c>
      <c r="B105" s="30" t="s">
        <v>278</v>
      </c>
      <c r="C105" s="109">
        <v>63</v>
      </c>
      <c r="D105" s="109">
        <v>68</v>
      </c>
      <c r="E105" s="109">
        <v>66</v>
      </c>
      <c r="F105" s="109">
        <v>60</v>
      </c>
      <c r="G105" s="109"/>
      <c r="H105" s="109"/>
      <c r="I105" s="109">
        <v>82</v>
      </c>
      <c r="J105" s="109"/>
      <c r="K105" s="127"/>
      <c r="L105" s="119">
        <f t="shared" si="2"/>
        <v>67.8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 s="56"/>
      <c r="CC105" s="56"/>
      <c r="CD105" s="56"/>
      <c r="CE105" s="56"/>
      <c r="CF105" s="56"/>
    </row>
    <row r="106" spans="1:84" s="140" customFormat="1" ht="14.25" customHeight="1" x14ac:dyDescent="0.25">
      <c r="A106" s="68">
        <v>37</v>
      </c>
      <c r="B106" s="38" t="s">
        <v>281</v>
      </c>
      <c r="C106" s="9">
        <v>61</v>
      </c>
      <c r="D106" s="9">
        <v>68</v>
      </c>
      <c r="E106" s="9">
        <v>64</v>
      </c>
      <c r="F106" s="9">
        <v>68</v>
      </c>
      <c r="G106" s="9"/>
      <c r="H106" s="9"/>
      <c r="I106" s="9">
        <v>78</v>
      </c>
      <c r="J106" s="9"/>
      <c r="K106" s="9"/>
      <c r="L106" s="10">
        <f t="shared" si="2"/>
        <v>67.8</v>
      </c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</row>
    <row r="107" spans="1:84" s="140" customFormat="1" ht="14.25" customHeight="1" x14ac:dyDescent="0.25">
      <c r="A107" s="68">
        <v>38</v>
      </c>
      <c r="B107" s="38" t="s">
        <v>309</v>
      </c>
      <c r="C107" s="9">
        <v>61</v>
      </c>
      <c r="D107" s="9">
        <v>66</v>
      </c>
      <c r="E107" s="9">
        <v>71</v>
      </c>
      <c r="F107" s="9">
        <v>62</v>
      </c>
      <c r="G107" s="9"/>
      <c r="H107" s="9"/>
      <c r="I107" s="9">
        <v>78</v>
      </c>
      <c r="J107" s="9"/>
      <c r="K107" s="9"/>
      <c r="L107" s="10">
        <f t="shared" si="2"/>
        <v>67.599999999999994</v>
      </c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</row>
    <row r="108" spans="1:84" s="140" customFormat="1" ht="14.25" customHeight="1" x14ac:dyDescent="0.25">
      <c r="A108" s="68">
        <v>39</v>
      </c>
      <c r="B108" s="38" t="s">
        <v>311</v>
      </c>
      <c r="C108" s="9">
        <v>62</v>
      </c>
      <c r="D108" s="9">
        <v>69</v>
      </c>
      <c r="E108" s="9">
        <v>71</v>
      </c>
      <c r="F108" s="9">
        <v>68</v>
      </c>
      <c r="G108" s="9"/>
      <c r="H108" s="9"/>
      <c r="I108" s="9">
        <v>65</v>
      </c>
      <c r="J108" s="9"/>
      <c r="K108" s="9"/>
      <c r="L108" s="10">
        <f t="shared" si="2"/>
        <v>67</v>
      </c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</row>
    <row r="109" spans="1:84" s="140" customFormat="1" ht="14.25" customHeight="1" x14ac:dyDescent="0.25">
      <c r="A109" s="68">
        <v>40</v>
      </c>
      <c r="B109" s="38" t="s">
        <v>280</v>
      </c>
      <c r="C109" s="9">
        <v>65</v>
      </c>
      <c r="D109" s="9">
        <v>65</v>
      </c>
      <c r="E109" s="9">
        <v>61</v>
      </c>
      <c r="F109" s="9">
        <v>72</v>
      </c>
      <c r="G109" s="9"/>
      <c r="H109" s="9"/>
      <c r="I109" s="9">
        <v>70</v>
      </c>
      <c r="J109" s="9"/>
      <c r="K109" s="9"/>
      <c r="L109" s="10">
        <f t="shared" si="2"/>
        <v>66.599999999999994</v>
      </c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</row>
    <row r="110" spans="1:84" s="140" customFormat="1" ht="14.25" customHeight="1" x14ac:dyDescent="0.25">
      <c r="A110" s="68">
        <v>41</v>
      </c>
      <c r="B110" s="38" t="s">
        <v>308</v>
      </c>
      <c r="C110" s="9">
        <v>64</v>
      </c>
      <c r="D110" s="9">
        <v>69</v>
      </c>
      <c r="E110" s="9">
        <v>71</v>
      </c>
      <c r="F110" s="9">
        <v>64</v>
      </c>
      <c r="G110" s="9"/>
      <c r="H110" s="9"/>
      <c r="I110" s="9">
        <v>65</v>
      </c>
      <c r="J110" s="9"/>
      <c r="K110" s="9"/>
      <c r="L110" s="10">
        <f t="shared" si="2"/>
        <v>66.599999999999994</v>
      </c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</row>
    <row r="111" spans="1:84" s="140" customFormat="1" ht="14.25" customHeight="1" x14ac:dyDescent="0.25">
      <c r="A111" s="68">
        <v>42</v>
      </c>
      <c r="B111" s="38" t="s">
        <v>290</v>
      </c>
      <c r="C111" s="9">
        <v>61</v>
      </c>
      <c r="D111" s="9">
        <v>65</v>
      </c>
      <c r="E111" s="9">
        <v>68</v>
      </c>
      <c r="F111" s="9">
        <v>69</v>
      </c>
      <c r="G111" s="9"/>
      <c r="H111" s="9"/>
      <c r="I111" s="9">
        <v>65</v>
      </c>
      <c r="J111" s="9"/>
      <c r="K111" s="9"/>
      <c r="L111" s="10">
        <f t="shared" si="2"/>
        <v>65.599999999999994</v>
      </c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</row>
    <row r="112" spans="1:84" s="140" customFormat="1" ht="14.25" customHeight="1" x14ac:dyDescent="0.25">
      <c r="A112" s="68">
        <v>43</v>
      </c>
      <c r="B112" s="38" t="s">
        <v>284</v>
      </c>
      <c r="C112" s="9">
        <v>63</v>
      </c>
      <c r="D112" s="9">
        <v>63</v>
      </c>
      <c r="E112" s="9">
        <v>67</v>
      </c>
      <c r="F112" s="9">
        <v>63</v>
      </c>
      <c r="G112" s="9"/>
      <c r="H112" s="9"/>
      <c r="I112" s="9">
        <v>63</v>
      </c>
      <c r="J112" s="9"/>
      <c r="K112" s="9"/>
      <c r="L112" s="10">
        <f t="shared" si="2"/>
        <v>63.8</v>
      </c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</row>
    <row r="113" spans="1:79" s="140" customFormat="1" ht="14.25" customHeight="1" x14ac:dyDescent="0.25">
      <c r="A113" s="68">
        <v>44</v>
      </c>
      <c r="B113" s="38" t="s">
        <v>286</v>
      </c>
      <c r="C113" s="9">
        <v>61</v>
      </c>
      <c r="D113" s="9">
        <v>6</v>
      </c>
      <c r="E113" s="9">
        <v>76</v>
      </c>
      <c r="F113" s="9">
        <v>64</v>
      </c>
      <c r="G113" s="9"/>
      <c r="H113" s="9"/>
      <c r="I113" s="9">
        <v>75</v>
      </c>
      <c r="J113" s="9"/>
      <c r="K113" s="9"/>
      <c r="L113" s="10">
        <f t="shared" si="2"/>
        <v>56.4</v>
      </c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</row>
    <row r="114" spans="1:79" s="14" customFormat="1" ht="14.25" customHeight="1" x14ac:dyDescent="0.25">
      <c r="A114" s="9"/>
      <c r="B114" s="38"/>
      <c r="C114" s="9"/>
      <c r="D114" s="9"/>
      <c r="E114" s="9"/>
      <c r="F114" s="9"/>
      <c r="G114" s="9"/>
      <c r="H114" s="9"/>
      <c r="I114" s="9"/>
      <c r="J114" s="9"/>
      <c r="K114" s="8"/>
      <c r="L114" s="10"/>
    </row>
    <row r="115" spans="1:79" s="14" customFormat="1" ht="14.25" customHeight="1" x14ac:dyDescent="0.3">
      <c r="A115" s="41"/>
      <c r="B115" s="40"/>
      <c r="C115" s="41"/>
      <c r="D115" s="41"/>
      <c r="E115" s="41"/>
      <c r="F115" s="41"/>
      <c r="G115" s="41"/>
      <c r="H115" s="41"/>
      <c r="I115" s="41"/>
      <c r="J115" s="41"/>
      <c r="K115" s="42"/>
      <c r="L115" s="43"/>
    </row>
    <row r="116" spans="1:79" s="14" customFormat="1" ht="14.25" customHeight="1" x14ac:dyDescent="0.3">
      <c r="A116" s="41"/>
      <c r="B116" s="40"/>
      <c r="C116" s="41"/>
      <c r="D116" s="41"/>
      <c r="E116" s="41"/>
      <c r="F116" s="41"/>
      <c r="G116" s="41"/>
      <c r="H116" s="41"/>
      <c r="I116" s="41"/>
      <c r="J116" s="41"/>
      <c r="K116" s="42"/>
      <c r="L116" s="43"/>
    </row>
    <row r="118" spans="1:79" s="19" customFormat="1" ht="32.25" customHeight="1" x14ac:dyDescent="0.25">
      <c r="A118" s="21"/>
      <c r="B118"/>
      <c r="C118" s="22"/>
      <c r="D118" s="22"/>
      <c r="E118" s="22"/>
      <c r="F118" s="22"/>
      <c r="G118" s="22"/>
      <c r="H118" s="22"/>
      <c r="I118" s="22"/>
      <c r="J118" s="22"/>
      <c r="K118" s="18"/>
      <c r="L118" s="18"/>
    </row>
    <row r="119" spans="1:79" s="19" customFormat="1" ht="31.5" customHeight="1" x14ac:dyDescent="0.25">
      <c r="A119" s="21"/>
      <c r="B119" s="1"/>
      <c r="C119" s="22"/>
      <c r="D119" s="22"/>
      <c r="E119" s="22"/>
      <c r="F119" s="22"/>
      <c r="G119" s="22"/>
      <c r="H119" s="22"/>
      <c r="I119" s="22"/>
      <c r="J119" s="22"/>
      <c r="K119" s="18"/>
      <c r="L119" s="18"/>
    </row>
    <row r="120" spans="1:79" s="24" customFormat="1" ht="12.75" customHeight="1" x14ac:dyDescent="0.2">
      <c r="A120" s="179" t="s">
        <v>0</v>
      </c>
      <c r="B120" s="149"/>
      <c r="C120" s="169" t="s">
        <v>6</v>
      </c>
      <c r="D120" s="171"/>
      <c r="E120" s="171"/>
      <c r="F120" s="171"/>
      <c r="G120" s="171"/>
      <c r="H120" s="171"/>
      <c r="I120" s="171"/>
      <c r="J120" s="170"/>
      <c r="K120" s="161"/>
      <c r="L120" s="161" t="s">
        <v>2</v>
      </c>
    </row>
    <row r="121" spans="1:79" s="24" customFormat="1" ht="17.25" customHeight="1" x14ac:dyDescent="0.2">
      <c r="A121" s="180"/>
      <c r="B121" s="179" t="s">
        <v>1</v>
      </c>
      <c r="C121" s="176" t="s">
        <v>4</v>
      </c>
      <c r="D121" s="178"/>
      <c r="E121" s="178"/>
      <c r="F121" s="178"/>
      <c r="G121" s="178"/>
      <c r="H121" s="177"/>
      <c r="I121" s="176" t="s">
        <v>3</v>
      </c>
      <c r="J121" s="170"/>
      <c r="K121" s="162"/>
      <c r="L121" s="162"/>
    </row>
    <row r="122" spans="1:79" s="24" customFormat="1" ht="78" customHeight="1" x14ac:dyDescent="0.2">
      <c r="A122" s="181"/>
      <c r="B122" s="180"/>
      <c r="C122" s="6" t="s">
        <v>191</v>
      </c>
      <c r="D122" s="6" t="s">
        <v>192</v>
      </c>
      <c r="E122" s="6" t="s">
        <v>193</v>
      </c>
      <c r="F122" s="6" t="s">
        <v>194</v>
      </c>
      <c r="G122" s="6"/>
      <c r="H122" s="37"/>
      <c r="I122" s="6"/>
      <c r="J122" s="6"/>
      <c r="K122" s="163"/>
      <c r="L122" s="163"/>
    </row>
    <row r="123" spans="1:79" s="24" customFormat="1" ht="15" customHeight="1" x14ac:dyDescent="0.2">
      <c r="A123" s="33">
        <v>1</v>
      </c>
      <c r="B123" s="182"/>
      <c r="C123" s="33">
        <v>3</v>
      </c>
      <c r="D123" s="33">
        <v>4</v>
      </c>
      <c r="E123" s="32">
        <v>5</v>
      </c>
      <c r="F123" s="33">
        <v>6</v>
      </c>
      <c r="G123" s="33">
        <v>7</v>
      </c>
      <c r="H123" s="33">
        <v>8</v>
      </c>
      <c r="I123" s="33">
        <v>9</v>
      </c>
      <c r="J123" s="33">
        <v>10</v>
      </c>
      <c r="K123" s="33">
        <v>11</v>
      </c>
      <c r="L123" s="33">
        <v>12</v>
      </c>
    </row>
    <row r="124" spans="1:79" s="24" customFormat="1" ht="15" customHeight="1" x14ac:dyDescent="0.2">
      <c r="A124" s="69">
        <v>1</v>
      </c>
      <c r="B124" s="33">
        <v>2</v>
      </c>
      <c r="C124" s="69">
        <v>91</v>
      </c>
      <c r="D124" s="69">
        <v>90</v>
      </c>
      <c r="E124" s="68">
        <v>96</v>
      </c>
      <c r="F124" s="68">
        <v>90</v>
      </c>
      <c r="G124" s="69"/>
      <c r="H124" s="69"/>
      <c r="I124" s="69"/>
      <c r="J124" s="69"/>
      <c r="K124" s="69"/>
      <c r="L124" s="67">
        <f t="shared" ref="L124:L164" si="3">AVERAGE(C124:J124)+K124</f>
        <v>91.75</v>
      </c>
    </row>
    <row r="125" spans="1:79" s="24" customFormat="1" ht="15" customHeight="1" x14ac:dyDescent="0.25">
      <c r="A125" s="69">
        <v>2</v>
      </c>
      <c r="B125" s="38" t="s">
        <v>190</v>
      </c>
      <c r="C125" s="33">
        <v>90</v>
      </c>
      <c r="D125" s="33">
        <v>90</v>
      </c>
      <c r="E125" s="109">
        <v>92</v>
      </c>
      <c r="F125" s="109">
        <v>91</v>
      </c>
      <c r="G125" s="33"/>
      <c r="H125" s="33"/>
      <c r="I125" s="33"/>
      <c r="J125" s="33"/>
      <c r="K125" s="33"/>
      <c r="L125" s="119">
        <f t="shared" si="3"/>
        <v>90.75</v>
      </c>
    </row>
    <row r="126" spans="1:79" s="24" customFormat="1" ht="15" customHeight="1" x14ac:dyDescent="0.25">
      <c r="A126" s="69">
        <v>3</v>
      </c>
      <c r="B126" s="38" t="s">
        <v>151</v>
      </c>
      <c r="C126" s="33">
        <v>83</v>
      </c>
      <c r="D126" s="33">
        <v>71</v>
      </c>
      <c r="E126" s="109">
        <v>92</v>
      </c>
      <c r="F126" s="109">
        <v>90</v>
      </c>
      <c r="G126" s="33"/>
      <c r="H126" s="33"/>
      <c r="I126" s="33"/>
      <c r="J126" s="33"/>
      <c r="K126" s="33"/>
      <c r="L126" s="119">
        <f t="shared" si="3"/>
        <v>84</v>
      </c>
    </row>
    <row r="127" spans="1:79" s="24" customFormat="1" ht="15" customHeight="1" x14ac:dyDescent="0.25">
      <c r="A127" s="122">
        <v>4</v>
      </c>
      <c r="B127" s="38" t="s">
        <v>152</v>
      </c>
      <c r="C127" s="26">
        <v>90</v>
      </c>
      <c r="D127" s="26">
        <v>75</v>
      </c>
      <c r="E127" s="27">
        <v>92</v>
      </c>
      <c r="F127" s="27">
        <v>78</v>
      </c>
      <c r="G127" s="26"/>
      <c r="H127" s="26"/>
      <c r="I127" s="26"/>
      <c r="J127" s="26"/>
      <c r="K127" s="26"/>
      <c r="L127" s="123">
        <f t="shared" si="3"/>
        <v>83.75</v>
      </c>
    </row>
    <row r="128" spans="1:79" s="88" customFormat="1" ht="15" customHeight="1" thickBot="1" x14ac:dyDescent="0.3">
      <c r="A128" s="69">
        <v>5</v>
      </c>
      <c r="B128" s="108" t="s">
        <v>153</v>
      </c>
      <c r="C128" s="33">
        <v>77</v>
      </c>
      <c r="D128" s="33">
        <v>78</v>
      </c>
      <c r="E128" s="109">
        <v>91</v>
      </c>
      <c r="F128" s="109">
        <v>82</v>
      </c>
      <c r="G128" s="33"/>
      <c r="H128" s="33"/>
      <c r="I128" s="33"/>
      <c r="J128" s="33"/>
      <c r="K128" s="33"/>
      <c r="L128" s="119">
        <f t="shared" si="3"/>
        <v>82</v>
      </c>
    </row>
    <row r="129" spans="1:12" s="24" customFormat="1" ht="15" customHeight="1" x14ac:dyDescent="0.25">
      <c r="A129" s="70">
        <v>6</v>
      </c>
      <c r="B129" s="38" t="s">
        <v>154</v>
      </c>
      <c r="C129" s="70">
        <v>76</v>
      </c>
      <c r="D129" s="70">
        <v>70</v>
      </c>
      <c r="E129" s="94">
        <v>93</v>
      </c>
      <c r="F129" s="94">
        <v>76</v>
      </c>
      <c r="G129" s="70"/>
      <c r="H129" s="70"/>
      <c r="I129" s="70"/>
      <c r="J129" s="70"/>
      <c r="K129" s="70"/>
      <c r="L129" s="65">
        <f t="shared" si="3"/>
        <v>78.75</v>
      </c>
    </row>
    <row r="130" spans="1:12" s="24" customFormat="1" ht="15" customHeight="1" x14ac:dyDescent="0.25">
      <c r="A130" s="70">
        <v>7</v>
      </c>
      <c r="B130" s="51" t="s">
        <v>160</v>
      </c>
      <c r="C130" s="70">
        <v>85</v>
      </c>
      <c r="D130" s="70">
        <v>70</v>
      </c>
      <c r="E130" s="94">
        <v>79</v>
      </c>
      <c r="F130" s="94">
        <v>80</v>
      </c>
      <c r="G130" s="70"/>
      <c r="H130" s="70"/>
      <c r="I130" s="70"/>
      <c r="J130" s="70"/>
      <c r="K130" s="70"/>
      <c r="L130" s="67">
        <f t="shared" si="3"/>
        <v>78.5</v>
      </c>
    </row>
    <row r="131" spans="1:12" s="24" customFormat="1" ht="15" customHeight="1" x14ac:dyDescent="0.25">
      <c r="A131" s="70">
        <v>8</v>
      </c>
      <c r="B131" s="51" t="s">
        <v>178</v>
      </c>
      <c r="C131" s="70">
        <v>75</v>
      </c>
      <c r="D131" s="70">
        <v>79</v>
      </c>
      <c r="E131" s="94">
        <v>76</v>
      </c>
      <c r="F131" s="94">
        <v>82</v>
      </c>
      <c r="G131" s="70"/>
      <c r="H131" s="70"/>
      <c r="I131" s="70"/>
      <c r="J131" s="70"/>
      <c r="K131" s="70"/>
      <c r="L131" s="67">
        <f t="shared" si="3"/>
        <v>78</v>
      </c>
    </row>
    <row r="132" spans="1:12" s="24" customFormat="1" ht="15" customHeight="1" x14ac:dyDescent="0.25">
      <c r="A132" s="69">
        <v>9</v>
      </c>
      <c r="B132" s="51" t="s">
        <v>168</v>
      </c>
      <c r="C132" s="33">
        <v>77</v>
      </c>
      <c r="D132" s="33">
        <v>76</v>
      </c>
      <c r="E132" s="109">
        <v>80</v>
      </c>
      <c r="F132" s="109">
        <v>77</v>
      </c>
      <c r="G132" s="33"/>
      <c r="H132" s="33"/>
      <c r="I132" s="33"/>
      <c r="J132" s="33"/>
      <c r="K132" s="33"/>
      <c r="L132" s="119">
        <f t="shared" si="3"/>
        <v>77.5</v>
      </c>
    </row>
    <row r="133" spans="1:12" s="24" customFormat="1" ht="15" customHeight="1" x14ac:dyDescent="0.25">
      <c r="A133" s="69">
        <v>10</v>
      </c>
      <c r="B133" s="30" t="s">
        <v>155</v>
      </c>
      <c r="C133" s="69">
        <v>77</v>
      </c>
      <c r="D133" s="69">
        <v>76</v>
      </c>
      <c r="E133" s="68">
        <v>80</v>
      </c>
      <c r="F133" s="68">
        <v>77</v>
      </c>
      <c r="G133" s="69"/>
      <c r="H133" s="69"/>
      <c r="I133" s="69"/>
      <c r="J133" s="69"/>
      <c r="K133" s="69"/>
      <c r="L133" s="67">
        <f t="shared" si="3"/>
        <v>77.5</v>
      </c>
    </row>
    <row r="134" spans="1:12" s="24" customFormat="1" ht="15" customHeight="1" x14ac:dyDescent="0.25">
      <c r="A134" s="69">
        <v>11</v>
      </c>
      <c r="B134" s="38" t="s">
        <v>166</v>
      </c>
      <c r="C134" s="69">
        <v>85</v>
      </c>
      <c r="D134" s="69">
        <v>69</v>
      </c>
      <c r="E134" s="68">
        <v>77</v>
      </c>
      <c r="F134" s="68">
        <v>76</v>
      </c>
      <c r="G134" s="69"/>
      <c r="H134" s="69"/>
      <c r="I134" s="69"/>
      <c r="J134" s="69"/>
      <c r="K134" s="69"/>
      <c r="L134" s="67">
        <f t="shared" si="3"/>
        <v>76.75</v>
      </c>
    </row>
    <row r="135" spans="1:12" s="24" customFormat="1" ht="15" customHeight="1" x14ac:dyDescent="0.25">
      <c r="A135" s="69">
        <v>12</v>
      </c>
      <c r="B135" s="38" t="s">
        <v>188</v>
      </c>
      <c r="C135" s="69">
        <v>77</v>
      </c>
      <c r="D135" s="69">
        <v>70</v>
      </c>
      <c r="E135" s="68">
        <v>79</v>
      </c>
      <c r="F135" s="68">
        <v>79</v>
      </c>
      <c r="G135" s="69"/>
      <c r="H135" s="69"/>
      <c r="I135" s="69"/>
      <c r="J135" s="69"/>
      <c r="K135" s="69"/>
      <c r="L135" s="67">
        <f t="shared" si="3"/>
        <v>76.25</v>
      </c>
    </row>
    <row r="136" spans="1:12" s="24" customFormat="1" ht="15" customHeight="1" x14ac:dyDescent="0.25">
      <c r="A136" s="69">
        <v>13</v>
      </c>
      <c r="B136" s="38" t="s">
        <v>163</v>
      </c>
      <c r="C136" s="69">
        <v>76</v>
      </c>
      <c r="D136" s="69">
        <v>73</v>
      </c>
      <c r="E136" s="68">
        <v>78</v>
      </c>
      <c r="F136" s="68">
        <v>77</v>
      </c>
      <c r="G136" s="69"/>
      <c r="H136" s="69"/>
      <c r="I136" s="69"/>
      <c r="J136" s="69"/>
      <c r="K136" s="69"/>
      <c r="L136" s="67">
        <f t="shared" si="3"/>
        <v>76</v>
      </c>
    </row>
    <row r="137" spans="1:12" s="24" customFormat="1" ht="15" customHeight="1" x14ac:dyDescent="0.25">
      <c r="A137" s="69">
        <v>14</v>
      </c>
      <c r="B137" s="38" t="s">
        <v>173</v>
      </c>
      <c r="C137" s="69">
        <v>76</v>
      </c>
      <c r="D137" s="69">
        <v>71</v>
      </c>
      <c r="E137" s="68">
        <v>81</v>
      </c>
      <c r="F137" s="68">
        <v>76</v>
      </c>
      <c r="G137" s="69"/>
      <c r="H137" s="69"/>
      <c r="I137" s="69"/>
      <c r="J137" s="69"/>
      <c r="K137" s="69"/>
      <c r="L137" s="67">
        <f t="shared" si="3"/>
        <v>76</v>
      </c>
    </row>
    <row r="138" spans="1:12" s="24" customFormat="1" ht="15" customHeight="1" x14ac:dyDescent="0.25">
      <c r="A138" s="69">
        <v>15</v>
      </c>
      <c r="B138" s="38" t="s">
        <v>179</v>
      </c>
      <c r="C138" s="69">
        <v>75</v>
      </c>
      <c r="D138" s="69">
        <v>75</v>
      </c>
      <c r="E138" s="68">
        <v>78</v>
      </c>
      <c r="F138" s="68">
        <v>75</v>
      </c>
      <c r="G138" s="69"/>
      <c r="H138" s="69"/>
      <c r="I138" s="69"/>
      <c r="J138" s="69"/>
      <c r="K138" s="69"/>
      <c r="L138" s="67">
        <f t="shared" si="3"/>
        <v>75.75</v>
      </c>
    </row>
    <row r="139" spans="1:12" s="24" customFormat="1" ht="15" customHeight="1" x14ac:dyDescent="0.25">
      <c r="A139" s="69">
        <v>16</v>
      </c>
      <c r="B139" s="38" t="s">
        <v>164</v>
      </c>
      <c r="C139" s="69">
        <v>75</v>
      </c>
      <c r="D139" s="69">
        <v>75</v>
      </c>
      <c r="E139" s="68">
        <v>76</v>
      </c>
      <c r="F139" s="68">
        <v>75</v>
      </c>
      <c r="G139" s="69"/>
      <c r="H139" s="69"/>
      <c r="I139" s="69"/>
      <c r="J139" s="69"/>
      <c r="K139" s="69"/>
      <c r="L139" s="67">
        <f t="shared" si="3"/>
        <v>75.25</v>
      </c>
    </row>
    <row r="140" spans="1:12" s="24" customFormat="1" ht="15" customHeight="1" x14ac:dyDescent="0.25">
      <c r="A140" s="69">
        <v>17</v>
      </c>
      <c r="B140" s="38" t="s">
        <v>161</v>
      </c>
      <c r="C140" s="69">
        <v>75</v>
      </c>
      <c r="D140" s="69">
        <v>70</v>
      </c>
      <c r="E140" s="68">
        <v>76</v>
      </c>
      <c r="F140" s="68">
        <v>78</v>
      </c>
      <c r="G140" s="69"/>
      <c r="H140" s="69"/>
      <c r="I140" s="69"/>
      <c r="J140" s="69"/>
      <c r="K140" s="69"/>
      <c r="L140" s="67">
        <f t="shared" si="3"/>
        <v>74.75</v>
      </c>
    </row>
    <row r="141" spans="1:12" s="24" customFormat="1" ht="15" customHeight="1" x14ac:dyDescent="0.25">
      <c r="A141" s="69">
        <v>18</v>
      </c>
      <c r="B141" s="38" t="s">
        <v>167</v>
      </c>
      <c r="C141" s="69">
        <v>71</v>
      </c>
      <c r="D141" s="69">
        <v>65</v>
      </c>
      <c r="E141" s="68">
        <v>83</v>
      </c>
      <c r="F141" s="68">
        <v>80</v>
      </c>
      <c r="G141" s="69"/>
      <c r="H141" s="69"/>
      <c r="I141" s="69"/>
      <c r="J141" s="69"/>
      <c r="K141" s="69"/>
      <c r="L141" s="67">
        <f t="shared" si="3"/>
        <v>74.75</v>
      </c>
    </row>
    <row r="142" spans="1:12" s="24" customFormat="1" ht="15" customHeight="1" x14ac:dyDescent="0.25">
      <c r="A142" s="69">
        <v>19</v>
      </c>
      <c r="B142" s="38" t="s">
        <v>180</v>
      </c>
      <c r="C142" s="69">
        <v>78</v>
      </c>
      <c r="D142" s="69">
        <v>69</v>
      </c>
      <c r="E142" s="68">
        <v>77</v>
      </c>
      <c r="F142" s="68">
        <v>75</v>
      </c>
      <c r="G142" s="69"/>
      <c r="H142" s="69"/>
      <c r="I142" s="69"/>
      <c r="J142" s="69"/>
      <c r="K142" s="69"/>
      <c r="L142" s="67">
        <f t="shared" si="3"/>
        <v>74.75</v>
      </c>
    </row>
    <row r="143" spans="1:12" s="24" customFormat="1" ht="15" customHeight="1" x14ac:dyDescent="0.25">
      <c r="A143" s="69">
        <v>20</v>
      </c>
      <c r="B143" s="38" t="s">
        <v>183</v>
      </c>
      <c r="C143" s="33">
        <v>81</v>
      </c>
      <c r="D143" s="33">
        <v>73</v>
      </c>
      <c r="E143" s="109">
        <v>68</v>
      </c>
      <c r="F143" s="109">
        <v>76</v>
      </c>
      <c r="G143" s="33"/>
      <c r="H143" s="33"/>
      <c r="I143" s="33"/>
      <c r="J143" s="33"/>
      <c r="K143" s="33"/>
      <c r="L143" s="67">
        <f t="shared" si="3"/>
        <v>74.5</v>
      </c>
    </row>
    <row r="144" spans="1:12" s="24" customFormat="1" ht="15" customHeight="1" x14ac:dyDescent="0.25">
      <c r="A144" s="69">
        <v>21</v>
      </c>
      <c r="B144" s="30" t="s">
        <v>156</v>
      </c>
      <c r="C144" s="33">
        <v>66</v>
      </c>
      <c r="D144" s="33">
        <v>75</v>
      </c>
      <c r="E144" s="109">
        <v>75</v>
      </c>
      <c r="F144" s="109">
        <v>81</v>
      </c>
      <c r="G144" s="33"/>
      <c r="H144" s="33"/>
      <c r="I144" s="33"/>
      <c r="J144" s="33"/>
      <c r="K144" s="33"/>
      <c r="L144" s="119">
        <f t="shared" si="3"/>
        <v>74.25</v>
      </c>
    </row>
    <row r="145" spans="1:12" s="24" customFormat="1" ht="15" customHeight="1" x14ac:dyDescent="0.25">
      <c r="A145" s="69">
        <v>22</v>
      </c>
      <c r="B145" s="30" t="s">
        <v>157</v>
      </c>
      <c r="C145" s="69">
        <v>75</v>
      </c>
      <c r="D145" s="69">
        <v>67</v>
      </c>
      <c r="E145" s="68">
        <v>78</v>
      </c>
      <c r="F145" s="68">
        <v>77</v>
      </c>
      <c r="G145" s="69"/>
      <c r="H145" s="69"/>
      <c r="I145" s="69"/>
      <c r="J145" s="69"/>
      <c r="K145" s="69"/>
      <c r="L145" s="67">
        <f t="shared" si="3"/>
        <v>74.25</v>
      </c>
    </row>
    <row r="146" spans="1:12" s="24" customFormat="1" ht="15" customHeight="1" x14ac:dyDescent="0.25">
      <c r="A146" s="69">
        <v>23</v>
      </c>
      <c r="B146" s="38" t="s">
        <v>181</v>
      </c>
      <c r="C146" s="69">
        <v>68</v>
      </c>
      <c r="D146" s="69">
        <v>70</v>
      </c>
      <c r="E146" s="68">
        <v>81</v>
      </c>
      <c r="F146" s="68">
        <v>77</v>
      </c>
      <c r="G146" s="69"/>
      <c r="H146" s="69"/>
      <c r="I146" s="69"/>
      <c r="J146" s="69"/>
      <c r="K146" s="69"/>
      <c r="L146" s="67">
        <f t="shared" si="3"/>
        <v>74</v>
      </c>
    </row>
    <row r="147" spans="1:12" s="24" customFormat="1" ht="15" customHeight="1" x14ac:dyDescent="0.25">
      <c r="A147" s="69">
        <v>24</v>
      </c>
      <c r="B147" s="38" t="s">
        <v>170</v>
      </c>
      <c r="C147" s="69">
        <v>77</v>
      </c>
      <c r="D147" s="69">
        <v>67</v>
      </c>
      <c r="E147" s="68">
        <v>76</v>
      </c>
      <c r="F147" s="68">
        <v>75</v>
      </c>
      <c r="G147" s="69"/>
      <c r="H147" s="69"/>
      <c r="I147" s="69"/>
      <c r="J147" s="69"/>
      <c r="K147" s="69"/>
      <c r="L147" s="67">
        <f t="shared" si="3"/>
        <v>73.75</v>
      </c>
    </row>
    <row r="148" spans="1:12" s="24" customFormat="1" ht="15" customHeight="1" x14ac:dyDescent="0.25">
      <c r="A148" s="69">
        <v>25</v>
      </c>
      <c r="B148" s="30" t="s">
        <v>158</v>
      </c>
      <c r="C148" s="69">
        <v>68</v>
      </c>
      <c r="D148" s="69">
        <v>70</v>
      </c>
      <c r="E148" s="68">
        <v>78</v>
      </c>
      <c r="F148" s="68">
        <v>75</v>
      </c>
      <c r="G148" s="69"/>
      <c r="H148" s="69"/>
      <c r="I148" s="69"/>
      <c r="J148" s="69"/>
      <c r="K148" s="69"/>
      <c r="L148" s="67">
        <f t="shared" si="3"/>
        <v>72.75</v>
      </c>
    </row>
    <row r="149" spans="1:12" s="24" customFormat="1" ht="15" customHeight="1" x14ac:dyDescent="0.25">
      <c r="A149" s="69">
        <v>26</v>
      </c>
      <c r="B149" s="38" t="s">
        <v>174</v>
      </c>
      <c r="C149" s="69">
        <v>70</v>
      </c>
      <c r="D149" s="69">
        <v>68</v>
      </c>
      <c r="E149" s="68">
        <v>77</v>
      </c>
      <c r="F149" s="68">
        <v>76</v>
      </c>
      <c r="G149" s="69"/>
      <c r="H149" s="69"/>
      <c r="I149" s="69"/>
      <c r="J149" s="69"/>
      <c r="K149" s="69"/>
      <c r="L149" s="67">
        <f t="shared" si="3"/>
        <v>72.75</v>
      </c>
    </row>
    <row r="150" spans="1:12" s="24" customFormat="1" ht="15" customHeight="1" x14ac:dyDescent="0.25">
      <c r="A150" s="70">
        <v>27</v>
      </c>
      <c r="B150" s="38" t="s">
        <v>177</v>
      </c>
      <c r="C150" s="69">
        <v>64</v>
      </c>
      <c r="D150" s="69">
        <v>65</v>
      </c>
      <c r="E150" s="68">
        <v>82</v>
      </c>
      <c r="F150" s="68">
        <v>79</v>
      </c>
      <c r="G150" s="69"/>
      <c r="H150" s="69"/>
      <c r="I150" s="69"/>
      <c r="J150" s="69"/>
      <c r="K150" s="69"/>
      <c r="L150" s="67">
        <f t="shared" si="3"/>
        <v>72.5</v>
      </c>
    </row>
    <row r="151" spans="1:12" s="24" customFormat="1" ht="15" customHeight="1" x14ac:dyDescent="0.25">
      <c r="A151" s="70">
        <v>28</v>
      </c>
      <c r="B151" s="38" t="s">
        <v>176</v>
      </c>
      <c r="C151" s="69">
        <v>63</v>
      </c>
      <c r="D151" s="69">
        <v>71</v>
      </c>
      <c r="E151" s="68">
        <v>78</v>
      </c>
      <c r="F151" s="68">
        <v>75</v>
      </c>
      <c r="G151" s="69"/>
      <c r="H151" s="69"/>
      <c r="I151" s="69"/>
      <c r="J151" s="69"/>
      <c r="K151" s="69"/>
      <c r="L151" s="67">
        <f t="shared" si="3"/>
        <v>71.75</v>
      </c>
    </row>
    <row r="152" spans="1:12" s="24" customFormat="1" ht="15" customHeight="1" x14ac:dyDescent="0.25">
      <c r="A152" s="70">
        <v>29</v>
      </c>
      <c r="B152" s="38" t="s">
        <v>171</v>
      </c>
      <c r="C152" s="69">
        <v>70</v>
      </c>
      <c r="D152" s="69">
        <v>71</v>
      </c>
      <c r="E152" s="68">
        <v>71</v>
      </c>
      <c r="F152" s="68">
        <v>75</v>
      </c>
      <c r="G152" s="69"/>
      <c r="H152" s="69"/>
      <c r="I152" s="69"/>
      <c r="J152" s="69"/>
      <c r="K152" s="69"/>
      <c r="L152" s="67">
        <f t="shared" si="3"/>
        <v>71.75</v>
      </c>
    </row>
    <row r="153" spans="1:12" s="24" customFormat="1" ht="15" customHeight="1" x14ac:dyDescent="0.25">
      <c r="A153" s="70">
        <v>30</v>
      </c>
      <c r="B153" s="38" t="s">
        <v>185</v>
      </c>
      <c r="C153" s="69">
        <v>71</v>
      </c>
      <c r="D153" s="69">
        <v>71</v>
      </c>
      <c r="E153" s="68">
        <v>68</v>
      </c>
      <c r="F153" s="68">
        <v>76</v>
      </c>
      <c r="G153" s="69"/>
      <c r="H153" s="69"/>
      <c r="I153" s="69"/>
      <c r="J153" s="69"/>
      <c r="K153" s="69"/>
      <c r="L153" s="67">
        <f t="shared" si="3"/>
        <v>71.5</v>
      </c>
    </row>
    <row r="154" spans="1:12" s="24" customFormat="1" ht="15" customHeight="1" x14ac:dyDescent="0.25">
      <c r="A154" s="70">
        <v>31</v>
      </c>
      <c r="B154" s="38" t="s">
        <v>165</v>
      </c>
      <c r="C154" s="69">
        <v>62</v>
      </c>
      <c r="D154" s="69">
        <v>70</v>
      </c>
      <c r="E154" s="68">
        <v>76</v>
      </c>
      <c r="F154" s="68">
        <v>78</v>
      </c>
      <c r="G154" s="69"/>
      <c r="H154" s="69"/>
      <c r="I154" s="69"/>
      <c r="J154" s="69"/>
      <c r="K154" s="69"/>
      <c r="L154" s="67">
        <f t="shared" si="3"/>
        <v>71.5</v>
      </c>
    </row>
    <row r="155" spans="1:12" s="24" customFormat="1" ht="15" customHeight="1" x14ac:dyDescent="0.25">
      <c r="A155" s="70">
        <v>32</v>
      </c>
      <c r="B155" s="38" t="s">
        <v>182</v>
      </c>
      <c r="C155" s="69">
        <v>71</v>
      </c>
      <c r="D155" s="69">
        <v>70</v>
      </c>
      <c r="E155" s="68">
        <v>70</v>
      </c>
      <c r="F155" s="68">
        <v>75</v>
      </c>
      <c r="G155" s="69"/>
      <c r="H155" s="69"/>
      <c r="I155" s="69"/>
      <c r="J155" s="69"/>
      <c r="K155" s="69"/>
      <c r="L155" s="67">
        <f t="shared" si="3"/>
        <v>71.5</v>
      </c>
    </row>
    <row r="156" spans="1:12" s="24" customFormat="1" ht="15" customHeight="1" x14ac:dyDescent="0.25">
      <c r="A156" s="70">
        <v>33</v>
      </c>
      <c r="B156" s="38" t="s">
        <v>187</v>
      </c>
      <c r="C156" s="69">
        <v>63</v>
      </c>
      <c r="D156" s="69">
        <v>70</v>
      </c>
      <c r="E156" s="68">
        <v>76</v>
      </c>
      <c r="F156" s="68">
        <v>76</v>
      </c>
      <c r="G156" s="69"/>
      <c r="H156" s="69"/>
      <c r="I156" s="69"/>
      <c r="J156" s="69"/>
      <c r="K156" s="69"/>
      <c r="L156" s="67">
        <f t="shared" si="3"/>
        <v>71.25</v>
      </c>
    </row>
    <row r="157" spans="1:12" s="24" customFormat="1" ht="15" customHeight="1" x14ac:dyDescent="0.25">
      <c r="A157" s="70">
        <v>34</v>
      </c>
      <c r="B157" s="38" t="s">
        <v>162</v>
      </c>
      <c r="C157" s="69">
        <v>64</v>
      </c>
      <c r="D157" s="69">
        <v>67</v>
      </c>
      <c r="E157" s="68">
        <v>75</v>
      </c>
      <c r="F157" s="68">
        <v>78</v>
      </c>
      <c r="G157" s="69"/>
      <c r="H157" s="69"/>
      <c r="I157" s="69"/>
      <c r="J157" s="69"/>
      <c r="K157" s="69"/>
      <c r="L157" s="67">
        <f t="shared" si="3"/>
        <v>71</v>
      </c>
    </row>
    <row r="158" spans="1:12" s="24" customFormat="1" ht="15" customHeight="1" x14ac:dyDescent="0.25">
      <c r="A158" s="70">
        <v>35</v>
      </c>
      <c r="B158" s="38" t="s">
        <v>175</v>
      </c>
      <c r="C158" s="69">
        <v>70</v>
      </c>
      <c r="D158" s="69">
        <v>70</v>
      </c>
      <c r="E158" s="68">
        <v>70</v>
      </c>
      <c r="F158" s="68">
        <v>72</v>
      </c>
      <c r="G158" s="69"/>
      <c r="H158" s="69"/>
      <c r="I158" s="69"/>
      <c r="J158" s="69"/>
      <c r="K158" s="69"/>
      <c r="L158" s="67">
        <f t="shared" si="3"/>
        <v>70.5</v>
      </c>
    </row>
    <row r="159" spans="1:12" s="24" customFormat="1" ht="15" customHeight="1" x14ac:dyDescent="0.25">
      <c r="A159" s="70">
        <v>36</v>
      </c>
      <c r="B159" s="38" t="s">
        <v>172</v>
      </c>
      <c r="C159" s="69">
        <v>65</v>
      </c>
      <c r="D159" s="69">
        <v>69</v>
      </c>
      <c r="E159" s="68">
        <v>72</v>
      </c>
      <c r="F159" s="68">
        <v>76</v>
      </c>
      <c r="G159" s="69"/>
      <c r="H159" s="69"/>
      <c r="I159" s="69"/>
      <c r="J159" s="69"/>
      <c r="K159" s="69"/>
      <c r="L159" s="67">
        <f t="shared" si="3"/>
        <v>70.5</v>
      </c>
    </row>
    <row r="160" spans="1:12" s="24" customFormat="1" ht="15" customHeight="1" x14ac:dyDescent="0.25">
      <c r="A160" s="70">
        <v>37</v>
      </c>
      <c r="B160" s="38" t="s">
        <v>186</v>
      </c>
      <c r="C160" s="69">
        <v>67</v>
      </c>
      <c r="D160" s="69">
        <v>71</v>
      </c>
      <c r="E160" s="68">
        <v>68</v>
      </c>
      <c r="F160" s="68">
        <v>75</v>
      </c>
      <c r="G160" s="69"/>
      <c r="H160" s="69"/>
      <c r="I160" s="69"/>
      <c r="J160" s="69"/>
      <c r="K160" s="69"/>
      <c r="L160" s="67">
        <f t="shared" si="3"/>
        <v>70.25</v>
      </c>
    </row>
    <row r="161" spans="1:12" s="24" customFormat="1" ht="15" customHeight="1" x14ac:dyDescent="0.25">
      <c r="A161" s="70">
        <v>38</v>
      </c>
      <c r="B161" s="38" t="s">
        <v>189</v>
      </c>
      <c r="C161" s="69">
        <v>71</v>
      </c>
      <c r="D161" s="69">
        <v>68</v>
      </c>
      <c r="E161" s="68">
        <v>67</v>
      </c>
      <c r="F161" s="68">
        <v>69</v>
      </c>
      <c r="G161" s="69"/>
      <c r="H161" s="69"/>
      <c r="I161" s="69"/>
      <c r="J161" s="69"/>
      <c r="K161" s="69"/>
      <c r="L161" s="67">
        <f t="shared" si="3"/>
        <v>68.75</v>
      </c>
    </row>
    <row r="162" spans="1:12" s="24" customFormat="1" ht="15" customHeight="1" x14ac:dyDescent="0.25">
      <c r="A162" s="70">
        <v>39</v>
      </c>
      <c r="B162" s="121" t="s">
        <v>159</v>
      </c>
      <c r="C162" s="69">
        <v>68</v>
      </c>
      <c r="D162" s="69">
        <v>67</v>
      </c>
      <c r="E162" s="68">
        <v>67</v>
      </c>
      <c r="F162" s="68">
        <v>70</v>
      </c>
      <c r="G162" s="69"/>
      <c r="H162" s="69"/>
      <c r="I162" s="69"/>
      <c r="J162" s="69"/>
      <c r="K162" s="69"/>
      <c r="L162" s="67">
        <f t="shared" si="3"/>
        <v>68</v>
      </c>
    </row>
    <row r="163" spans="1:12" s="24" customFormat="1" ht="15" customHeight="1" x14ac:dyDescent="0.25">
      <c r="A163" s="70">
        <v>40</v>
      </c>
      <c r="B163" s="38" t="s">
        <v>169</v>
      </c>
      <c r="C163" s="69">
        <v>64</v>
      </c>
      <c r="D163" s="69">
        <v>66</v>
      </c>
      <c r="E163" s="68">
        <v>65</v>
      </c>
      <c r="F163" s="68">
        <v>76</v>
      </c>
      <c r="G163" s="69"/>
      <c r="H163" s="69"/>
      <c r="I163" s="69"/>
      <c r="J163" s="69"/>
      <c r="K163" s="69"/>
      <c r="L163" s="67">
        <f t="shared" si="3"/>
        <v>67.75</v>
      </c>
    </row>
    <row r="164" spans="1:12" s="24" customFormat="1" ht="15" customHeight="1" x14ac:dyDescent="0.25">
      <c r="A164" s="69">
        <v>41</v>
      </c>
      <c r="B164" s="38" t="s">
        <v>184</v>
      </c>
      <c r="C164" s="69">
        <v>61</v>
      </c>
      <c r="D164" s="69">
        <v>66</v>
      </c>
      <c r="E164" s="68">
        <v>65</v>
      </c>
      <c r="F164" s="68">
        <v>76</v>
      </c>
      <c r="G164" s="56"/>
      <c r="H164" s="56"/>
      <c r="I164" s="56"/>
      <c r="J164" s="56"/>
      <c r="K164" s="56"/>
      <c r="L164" s="67">
        <f t="shared" si="3"/>
        <v>67</v>
      </c>
    </row>
    <row r="165" spans="1:12" x14ac:dyDescent="0.25">
      <c r="A165" s="41"/>
      <c r="B165" s="80"/>
      <c r="C165" s="41"/>
      <c r="D165" s="41"/>
      <c r="E165" s="41"/>
      <c r="F165" s="41"/>
      <c r="G165" s="41"/>
      <c r="H165" s="41"/>
      <c r="I165" s="41"/>
      <c r="J165" s="41"/>
      <c r="K165" s="42"/>
      <c r="L165" s="43"/>
    </row>
    <row r="166" spans="1:12" s="14" customFormat="1" ht="14.25" customHeight="1" x14ac:dyDescent="0.3">
      <c r="A166" s="41"/>
      <c r="B166" s="40"/>
      <c r="C166" s="41"/>
      <c r="D166" s="41"/>
      <c r="E166" s="41"/>
      <c r="F166" s="41"/>
      <c r="G166" s="41"/>
      <c r="H166" s="41"/>
      <c r="I166" s="41"/>
      <c r="J166" s="41"/>
      <c r="K166" s="42"/>
      <c r="L166" s="43"/>
    </row>
    <row r="167" spans="1:12" s="14" customFormat="1" ht="14.25" customHeight="1" x14ac:dyDescent="0.3">
      <c r="A167" s="15"/>
      <c r="B167" s="40"/>
      <c r="C167" s="16"/>
      <c r="D167" s="16"/>
      <c r="E167" s="16"/>
      <c r="F167" s="16"/>
      <c r="G167" s="16"/>
      <c r="H167" s="16"/>
      <c r="I167" s="16"/>
      <c r="J167" s="16"/>
      <c r="K167" s="15"/>
      <c r="L167" s="15"/>
    </row>
    <row r="169" spans="1:12" ht="18" customHeight="1" x14ac:dyDescent="0.25">
      <c r="A169"/>
    </row>
    <row r="170" spans="1:12" x14ac:dyDescent="0.25">
      <c r="A170"/>
    </row>
    <row r="171" spans="1:12" x14ac:dyDescent="0.25">
      <c r="A171"/>
    </row>
    <row r="172" spans="1:12" x14ac:dyDescent="0.25">
      <c r="A172"/>
    </row>
    <row r="173" spans="1:12" x14ac:dyDescent="0.25">
      <c r="A173"/>
    </row>
    <row r="174" spans="1:12" ht="1.5" customHeight="1" x14ac:dyDescent="0.25">
      <c r="A174" s="124"/>
      <c r="C174" s="16"/>
      <c r="D174" s="16"/>
      <c r="E174" s="16"/>
      <c r="F174" s="16"/>
      <c r="G174" s="16"/>
      <c r="H174" s="16"/>
      <c r="I174" s="16"/>
      <c r="J174" s="16"/>
      <c r="K174" s="15"/>
      <c r="L174" s="15"/>
    </row>
    <row r="175" spans="1:12" ht="3.75" customHeight="1" x14ac:dyDescent="0.25">
      <c r="A175" s="124"/>
      <c r="B175" s="125"/>
      <c r="C175" s="16"/>
      <c r="D175" s="16"/>
      <c r="E175" s="16"/>
      <c r="F175" s="16"/>
      <c r="G175" s="16"/>
      <c r="H175" s="16"/>
      <c r="I175" s="16"/>
      <c r="J175" s="16"/>
      <c r="K175" s="15"/>
      <c r="L175" s="15"/>
    </row>
    <row r="176" spans="1:12" s="4" customFormat="1" ht="12.75" customHeight="1" x14ac:dyDescent="0.2">
      <c r="A176" s="179" t="s">
        <v>0</v>
      </c>
      <c r="B176" s="125"/>
      <c r="C176" s="184" t="s">
        <v>6</v>
      </c>
      <c r="D176" s="185"/>
      <c r="E176" s="185"/>
      <c r="F176" s="185"/>
      <c r="G176" s="185"/>
      <c r="H176" s="185"/>
      <c r="I176" s="185"/>
      <c r="J176" s="186"/>
      <c r="K176" s="161"/>
      <c r="L176" s="161" t="s">
        <v>2</v>
      </c>
    </row>
    <row r="177" spans="1:12" s="4" customFormat="1" ht="12" customHeight="1" x14ac:dyDescent="0.2">
      <c r="A177" s="180"/>
      <c r="B177" s="179" t="s">
        <v>1</v>
      </c>
      <c r="C177" s="176" t="s">
        <v>4</v>
      </c>
      <c r="D177" s="178"/>
      <c r="E177" s="178"/>
      <c r="F177" s="178"/>
      <c r="G177" s="178"/>
      <c r="H177" s="177"/>
      <c r="I177" s="169" t="s">
        <v>3</v>
      </c>
      <c r="J177" s="170"/>
      <c r="K177" s="162"/>
      <c r="L177" s="162"/>
    </row>
    <row r="178" spans="1:12" s="4" customFormat="1" ht="61.5" customHeight="1" x14ac:dyDescent="0.2">
      <c r="A178" s="181"/>
      <c r="B178" s="180"/>
      <c r="C178" s="35" t="s">
        <v>195</v>
      </c>
      <c r="D178" s="35" t="s">
        <v>196</v>
      </c>
      <c r="E178" s="35" t="s">
        <v>197</v>
      </c>
      <c r="F178" s="35" t="s">
        <v>60</v>
      </c>
      <c r="G178" s="126"/>
      <c r="H178" s="31"/>
      <c r="I178" s="36"/>
      <c r="J178" s="6"/>
      <c r="K178" s="163"/>
      <c r="L178" s="163"/>
    </row>
    <row r="179" spans="1:12" s="4" customFormat="1" ht="13.5" customHeight="1" x14ac:dyDescent="0.2">
      <c r="A179" s="110">
        <v>1</v>
      </c>
      <c r="B179" s="182"/>
      <c r="C179" s="46">
        <v>3</v>
      </c>
      <c r="D179" s="27">
        <v>4</v>
      </c>
      <c r="E179" s="27">
        <v>5</v>
      </c>
      <c r="F179" s="27">
        <v>6</v>
      </c>
      <c r="G179" s="44">
        <v>7</v>
      </c>
      <c r="H179" s="27">
        <v>8</v>
      </c>
      <c r="I179" s="27">
        <v>9</v>
      </c>
      <c r="J179" s="27">
        <v>10</v>
      </c>
      <c r="K179" s="111">
        <v>11</v>
      </c>
      <c r="L179" s="111">
        <v>12</v>
      </c>
    </row>
    <row r="180" spans="1:12" ht="15.75" customHeight="1" x14ac:dyDescent="0.25">
      <c r="A180" s="68">
        <v>1</v>
      </c>
      <c r="B180" s="110">
        <v>2</v>
      </c>
      <c r="C180" s="109">
        <v>96</v>
      </c>
      <c r="D180" s="109">
        <v>93</v>
      </c>
      <c r="E180" s="109">
        <v>91</v>
      </c>
      <c r="F180" s="109">
        <v>91</v>
      </c>
      <c r="G180" s="109"/>
      <c r="H180" s="109"/>
      <c r="I180" s="109"/>
      <c r="J180" s="109"/>
      <c r="K180" s="127"/>
      <c r="L180" s="119">
        <f t="shared" ref="L180:L206" si="4">AVERAGE(C180:J180)+K180</f>
        <v>92.75</v>
      </c>
    </row>
    <row r="181" spans="1:12" ht="14.25" customHeight="1" x14ac:dyDescent="0.25">
      <c r="A181" s="68">
        <v>2</v>
      </c>
      <c r="B181" s="30" t="s">
        <v>198</v>
      </c>
      <c r="C181" s="109">
        <v>90</v>
      </c>
      <c r="D181" s="109">
        <v>91</v>
      </c>
      <c r="E181" s="109">
        <v>90</v>
      </c>
      <c r="F181" s="109">
        <v>78</v>
      </c>
      <c r="G181" s="109"/>
      <c r="H181" s="109"/>
      <c r="I181" s="109"/>
      <c r="J181" s="109"/>
      <c r="K181" s="127"/>
      <c r="L181" s="119">
        <f t="shared" si="4"/>
        <v>87.25</v>
      </c>
    </row>
    <row r="182" spans="1:12" ht="14.25" customHeight="1" x14ac:dyDescent="0.25">
      <c r="A182" s="68">
        <v>3</v>
      </c>
      <c r="B182" s="30" t="s">
        <v>199</v>
      </c>
      <c r="C182" s="109">
        <v>90</v>
      </c>
      <c r="D182" s="109">
        <v>80</v>
      </c>
      <c r="E182" s="109">
        <v>91</v>
      </c>
      <c r="F182" s="109">
        <v>79</v>
      </c>
      <c r="G182" s="109"/>
      <c r="H182" s="109"/>
      <c r="I182" s="109"/>
      <c r="J182" s="109"/>
      <c r="K182" s="127"/>
      <c r="L182" s="119">
        <f t="shared" si="4"/>
        <v>85</v>
      </c>
    </row>
    <row r="183" spans="1:12" ht="14.25" customHeight="1" x14ac:dyDescent="0.25">
      <c r="A183" s="68">
        <v>4</v>
      </c>
      <c r="B183" s="38" t="s">
        <v>200</v>
      </c>
      <c r="C183" s="109">
        <v>90</v>
      </c>
      <c r="D183" s="109">
        <v>76</v>
      </c>
      <c r="E183" s="109">
        <v>76</v>
      </c>
      <c r="F183" s="109">
        <v>84</v>
      </c>
      <c r="G183" s="109"/>
      <c r="H183" s="109"/>
      <c r="I183" s="109"/>
      <c r="J183" s="109"/>
      <c r="K183" s="127"/>
      <c r="L183" s="119">
        <f t="shared" si="4"/>
        <v>81.5</v>
      </c>
    </row>
    <row r="184" spans="1:12" s="63" customFormat="1" ht="14.25" customHeight="1" thickBot="1" x14ac:dyDescent="0.3">
      <c r="A184" s="68">
        <v>5</v>
      </c>
      <c r="B184" s="38" t="s">
        <v>201</v>
      </c>
      <c r="C184" s="109">
        <v>90</v>
      </c>
      <c r="D184" s="109">
        <v>79</v>
      </c>
      <c r="E184" s="109">
        <v>78</v>
      </c>
      <c r="F184" s="109">
        <v>76</v>
      </c>
      <c r="G184" s="128"/>
      <c r="H184" s="109"/>
      <c r="I184" s="109"/>
      <c r="J184" s="109"/>
      <c r="K184" s="127"/>
      <c r="L184" s="119">
        <f t="shared" si="4"/>
        <v>80.75</v>
      </c>
    </row>
    <row r="185" spans="1:12" s="78" customFormat="1" ht="14.25" customHeight="1" x14ac:dyDescent="0.25">
      <c r="A185" s="68">
        <v>6</v>
      </c>
      <c r="B185" s="30" t="s">
        <v>202</v>
      </c>
      <c r="C185" s="109">
        <v>75</v>
      </c>
      <c r="D185" s="109">
        <v>80</v>
      </c>
      <c r="E185" s="109">
        <v>77</v>
      </c>
      <c r="F185" s="109">
        <v>90</v>
      </c>
      <c r="G185" s="109"/>
      <c r="H185" s="109"/>
      <c r="I185" s="109"/>
      <c r="J185" s="109"/>
      <c r="K185" s="127"/>
      <c r="L185" s="119">
        <f t="shared" si="4"/>
        <v>80.5</v>
      </c>
    </row>
    <row r="186" spans="1:12" ht="14.25" customHeight="1" x14ac:dyDescent="0.25">
      <c r="A186" s="94">
        <v>7</v>
      </c>
      <c r="B186" s="38" t="s">
        <v>203</v>
      </c>
      <c r="C186" s="7">
        <v>90</v>
      </c>
      <c r="D186" s="7">
        <v>75</v>
      </c>
      <c r="E186" s="7">
        <v>75</v>
      </c>
      <c r="F186" s="7">
        <v>76</v>
      </c>
      <c r="G186" s="7"/>
      <c r="H186" s="7"/>
      <c r="I186" s="7"/>
      <c r="J186" s="7"/>
      <c r="K186" s="129"/>
      <c r="L186" s="120">
        <f t="shared" si="4"/>
        <v>79</v>
      </c>
    </row>
    <row r="187" spans="1:12" ht="14.25" customHeight="1" x14ac:dyDescent="0.25">
      <c r="A187" s="68">
        <v>8</v>
      </c>
      <c r="B187" s="54" t="s">
        <v>218</v>
      </c>
      <c r="C187" s="109">
        <v>90</v>
      </c>
      <c r="D187" s="109">
        <v>65</v>
      </c>
      <c r="E187" s="109">
        <v>75</v>
      </c>
      <c r="F187" s="109">
        <v>82</v>
      </c>
      <c r="G187" s="109"/>
      <c r="H187" s="109"/>
      <c r="I187" s="109"/>
      <c r="J187" s="109"/>
      <c r="K187" s="127"/>
      <c r="L187" s="119">
        <f t="shared" si="4"/>
        <v>78</v>
      </c>
    </row>
    <row r="188" spans="1:12" ht="14.25" customHeight="1" x14ac:dyDescent="0.25">
      <c r="A188" s="130">
        <v>9</v>
      </c>
      <c r="B188" s="38" t="s">
        <v>215</v>
      </c>
      <c r="C188" s="27">
        <v>75</v>
      </c>
      <c r="D188" s="27">
        <v>81</v>
      </c>
      <c r="E188" s="27">
        <v>75</v>
      </c>
      <c r="F188" s="27">
        <v>80</v>
      </c>
      <c r="G188" s="27"/>
      <c r="H188" s="27"/>
      <c r="I188" s="27"/>
      <c r="J188" s="27"/>
      <c r="K188" s="133"/>
      <c r="L188" s="123">
        <f t="shared" si="4"/>
        <v>77.75</v>
      </c>
    </row>
    <row r="189" spans="1:12" s="56" customFormat="1" ht="14.25" customHeight="1" x14ac:dyDescent="0.25">
      <c r="A189" s="68">
        <v>10</v>
      </c>
      <c r="B189" s="131" t="s">
        <v>211</v>
      </c>
      <c r="C189" s="109">
        <v>75</v>
      </c>
      <c r="D189" s="109">
        <v>78</v>
      </c>
      <c r="E189" s="109">
        <v>75</v>
      </c>
      <c r="F189" s="109">
        <v>81</v>
      </c>
      <c r="G189" s="109"/>
      <c r="H189" s="109"/>
      <c r="I189" s="109"/>
      <c r="J189" s="109"/>
      <c r="K189" s="127"/>
      <c r="L189" s="119">
        <f t="shared" si="4"/>
        <v>77.25</v>
      </c>
    </row>
    <row r="190" spans="1:12" s="56" customFormat="1" ht="14.25" customHeight="1" x14ac:dyDescent="0.25">
      <c r="A190" s="68">
        <v>11</v>
      </c>
      <c r="B190" s="52" t="s">
        <v>222</v>
      </c>
      <c r="C190" s="109">
        <v>75</v>
      </c>
      <c r="D190" s="109">
        <v>67</v>
      </c>
      <c r="E190" s="109">
        <v>75</v>
      </c>
      <c r="F190" s="109">
        <v>80</v>
      </c>
      <c r="G190" s="109"/>
      <c r="H190" s="109"/>
      <c r="I190" s="109"/>
      <c r="J190" s="109"/>
      <c r="K190" s="127"/>
      <c r="L190" s="119">
        <f t="shared" si="4"/>
        <v>74.25</v>
      </c>
    </row>
    <row r="191" spans="1:12" s="2" customFormat="1" ht="14.25" customHeight="1" x14ac:dyDescent="0.25">
      <c r="A191" s="94">
        <v>12</v>
      </c>
      <c r="B191" s="30" t="s">
        <v>204</v>
      </c>
      <c r="C191" s="109">
        <v>70</v>
      </c>
      <c r="D191" s="109">
        <v>82</v>
      </c>
      <c r="E191" s="109">
        <v>67</v>
      </c>
      <c r="F191" s="109">
        <v>69</v>
      </c>
      <c r="G191" s="109"/>
      <c r="H191" s="109"/>
      <c r="I191" s="109"/>
      <c r="J191" s="109"/>
      <c r="K191" s="127"/>
      <c r="L191" s="119">
        <f t="shared" si="4"/>
        <v>72</v>
      </c>
    </row>
    <row r="192" spans="1:12" s="2" customFormat="1" ht="14.25" customHeight="1" x14ac:dyDescent="0.25">
      <c r="A192" s="94">
        <v>13</v>
      </c>
      <c r="B192" s="52" t="s">
        <v>213</v>
      </c>
      <c r="C192" s="109">
        <v>66</v>
      </c>
      <c r="D192" s="109">
        <v>64</v>
      </c>
      <c r="E192" s="109">
        <v>75</v>
      </c>
      <c r="F192" s="109">
        <v>82</v>
      </c>
      <c r="G192" s="109"/>
      <c r="H192" s="109"/>
      <c r="I192" s="109"/>
      <c r="J192" s="109"/>
      <c r="K192" s="127"/>
      <c r="L192" s="119">
        <f t="shared" si="4"/>
        <v>71.75</v>
      </c>
    </row>
    <row r="193" spans="1:12" s="2" customFormat="1" ht="14.25" customHeight="1" x14ac:dyDescent="0.25">
      <c r="A193" s="94">
        <v>14</v>
      </c>
      <c r="B193" s="52" t="s">
        <v>221</v>
      </c>
      <c r="C193" s="109">
        <v>60</v>
      </c>
      <c r="D193" s="109">
        <v>70</v>
      </c>
      <c r="E193" s="109">
        <v>75</v>
      </c>
      <c r="F193" s="109">
        <v>81</v>
      </c>
      <c r="G193" s="109"/>
      <c r="H193" s="109"/>
      <c r="I193" s="109"/>
      <c r="J193" s="109"/>
      <c r="K193" s="127"/>
      <c r="L193" s="119">
        <f t="shared" si="4"/>
        <v>71.5</v>
      </c>
    </row>
    <row r="194" spans="1:12" s="2" customFormat="1" ht="14.25" customHeight="1" x14ac:dyDescent="0.25">
      <c r="A194" s="94">
        <v>15</v>
      </c>
      <c r="B194" s="30" t="s">
        <v>205</v>
      </c>
      <c r="C194" s="109">
        <v>75</v>
      </c>
      <c r="D194" s="109">
        <v>64</v>
      </c>
      <c r="E194" s="109">
        <v>76</v>
      </c>
      <c r="F194" s="109">
        <v>69</v>
      </c>
      <c r="G194" s="109"/>
      <c r="H194" s="109"/>
      <c r="I194" s="109"/>
      <c r="J194" s="109"/>
      <c r="K194" s="127"/>
      <c r="L194" s="119">
        <f t="shared" si="4"/>
        <v>71</v>
      </c>
    </row>
    <row r="195" spans="1:12" s="2" customFormat="1" ht="14.25" customHeight="1" x14ac:dyDescent="0.25">
      <c r="A195" s="94">
        <v>16</v>
      </c>
      <c r="B195" s="52" t="s">
        <v>217</v>
      </c>
      <c r="C195" s="132">
        <v>65</v>
      </c>
      <c r="D195" s="109">
        <v>65</v>
      </c>
      <c r="E195" s="109">
        <v>72</v>
      </c>
      <c r="F195" s="109">
        <v>79</v>
      </c>
      <c r="G195" s="128"/>
      <c r="H195" s="128"/>
      <c r="I195" s="109"/>
      <c r="J195" s="128"/>
      <c r="K195" s="128"/>
      <c r="L195" s="119">
        <f t="shared" si="4"/>
        <v>70.25</v>
      </c>
    </row>
    <row r="196" spans="1:12" s="2" customFormat="1" ht="14.25" customHeight="1" x14ac:dyDescent="0.25">
      <c r="A196" s="94">
        <v>17</v>
      </c>
      <c r="B196" s="30" t="s">
        <v>206</v>
      </c>
      <c r="C196" s="109">
        <v>67</v>
      </c>
      <c r="D196" s="109">
        <v>75</v>
      </c>
      <c r="E196" s="109">
        <v>68</v>
      </c>
      <c r="F196" s="109">
        <v>68</v>
      </c>
      <c r="G196" s="128"/>
      <c r="H196" s="128"/>
      <c r="I196" s="109"/>
      <c r="J196" s="109"/>
      <c r="K196" s="109"/>
      <c r="L196" s="119">
        <f t="shared" si="4"/>
        <v>69.5</v>
      </c>
    </row>
    <row r="197" spans="1:12" s="2" customFormat="1" ht="14.25" customHeight="1" x14ac:dyDescent="0.25">
      <c r="A197" s="94">
        <v>18</v>
      </c>
      <c r="B197" s="30" t="s">
        <v>207</v>
      </c>
      <c r="C197" s="109">
        <v>67</v>
      </c>
      <c r="D197" s="109">
        <v>75</v>
      </c>
      <c r="E197" s="109">
        <v>68</v>
      </c>
      <c r="F197" s="109">
        <v>68</v>
      </c>
      <c r="G197" s="109"/>
      <c r="H197" s="109"/>
      <c r="I197" s="109"/>
      <c r="J197" s="109"/>
      <c r="K197" s="127"/>
      <c r="L197" s="119">
        <f t="shared" si="4"/>
        <v>69.5</v>
      </c>
    </row>
    <row r="198" spans="1:12" s="2" customFormat="1" ht="14.25" customHeight="1" x14ac:dyDescent="0.25">
      <c r="A198" s="94">
        <v>19</v>
      </c>
      <c r="B198" s="52" t="s">
        <v>207</v>
      </c>
      <c r="C198" s="109">
        <v>66</v>
      </c>
      <c r="D198" s="109">
        <v>64</v>
      </c>
      <c r="E198" s="109">
        <v>64</v>
      </c>
      <c r="F198" s="109">
        <v>79</v>
      </c>
      <c r="G198" s="109"/>
      <c r="H198" s="109"/>
      <c r="I198" s="109"/>
      <c r="J198" s="109"/>
      <c r="K198" s="127"/>
      <c r="L198" s="119">
        <f t="shared" si="4"/>
        <v>68.25</v>
      </c>
    </row>
    <row r="199" spans="1:12" s="2" customFormat="1" ht="14.25" customHeight="1" x14ac:dyDescent="0.25">
      <c r="A199" s="94">
        <v>20</v>
      </c>
      <c r="B199" s="30" t="s">
        <v>208</v>
      </c>
      <c r="C199" s="109">
        <v>65</v>
      </c>
      <c r="D199" s="109">
        <v>67</v>
      </c>
      <c r="E199" s="109">
        <v>64</v>
      </c>
      <c r="F199" s="109">
        <v>77</v>
      </c>
      <c r="G199" s="109"/>
      <c r="H199" s="109"/>
      <c r="I199" s="109"/>
      <c r="J199" s="109"/>
      <c r="K199" s="127"/>
      <c r="L199" s="119">
        <f t="shared" si="4"/>
        <v>68.25</v>
      </c>
    </row>
    <row r="200" spans="1:12" s="2" customFormat="1" ht="14.25" customHeight="1" x14ac:dyDescent="0.25">
      <c r="A200" s="94">
        <v>21</v>
      </c>
      <c r="B200" s="52" t="s">
        <v>216</v>
      </c>
      <c r="C200" s="109">
        <v>65</v>
      </c>
      <c r="D200" s="109">
        <v>75</v>
      </c>
      <c r="E200" s="109">
        <v>64</v>
      </c>
      <c r="F200" s="109">
        <v>69</v>
      </c>
      <c r="G200" s="109"/>
      <c r="H200" s="109"/>
      <c r="I200" s="109"/>
      <c r="J200" s="109"/>
      <c r="K200" s="127"/>
      <c r="L200" s="119">
        <f t="shared" si="4"/>
        <v>68.25</v>
      </c>
    </row>
    <row r="201" spans="1:12" s="2" customFormat="1" ht="14.25" customHeight="1" x14ac:dyDescent="0.25">
      <c r="A201" s="94">
        <v>22</v>
      </c>
      <c r="B201" s="52" t="s">
        <v>219</v>
      </c>
      <c r="C201" s="109">
        <v>62</v>
      </c>
      <c r="D201" s="109">
        <v>63</v>
      </c>
      <c r="E201" s="109">
        <v>76</v>
      </c>
      <c r="F201" s="109">
        <v>70</v>
      </c>
      <c r="G201" s="109"/>
      <c r="H201" s="109"/>
      <c r="I201" s="109"/>
      <c r="J201" s="109"/>
      <c r="K201" s="127"/>
      <c r="L201" s="119">
        <f t="shared" si="4"/>
        <v>67.75</v>
      </c>
    </row>
    <row r="202" spans="1:12" s="2" customFormat="1" ht="14.25" customHeight="1" x14ac:dyDescent="0.25">
      <c r="A202" s="94">
        <v>23</v>
      </c>
      <c r="B202" s="52" t="s">
        <v>214</v>
      </c>
      <c r="C202" s="109">
        <v>68</v>
      </c>
      <c r="D202" s="109">
        <v>68</v>
      </c>
      <c r="E202" s="109">
        <v>64</v>
      </c>
      <c r="F202" s="109">
        <v>69</v>
      </c>
      <c r="G202" s="109"/>
      <c r="H202" s="109"/>
      <c r="I202" s="109"/>
      <c r="J202" s="109"/>
      <c r="K202" s="127"/>
      <c r="L202" s="119">
        <f t="shared" si="4"/>
        <v>67.25</v>
      </c>
    </row>
    <row r="203" spans="1:12" s="2" customFormat="1" ht="14.25" customHeight="1" x14ac:dyDescent="0.25">
      <c r="A203" s="94">
        <v>24</v>
      </c>
      <c r="B203" s="38" t="s">
        <v>220</v>
      </c>
      <c r="C203" s="109">
        <v>60</v>
      </c>
      <c r="D203" s="109">
        <v>63</v>
      </c>
      <c r="E203" s="109">
        <v>76</v>
      </c>
      <c r="F203" s="109">
        <v>69</v>
      </c>
      <c r="G203" s="109"/>
      <c r="H203" s="109"/>
      <c r="I203" s="109"/>
      <c r="J203" s="109"/>
      <c r="K203" s="127"/>
      <c r="L203" s="119">
        <f t="shared" si="4"/>
        <v>67</v>
      </c>
    </row>
    <row r="204" spans="1:12" s="2" customFormat="1" ht="14.25" customHeight="1" x14ac:dyDescent="0.25">
      <c r="A204" s="94">
        <v>25</v>
      </c>
      <c r="B204" s="52" t="s">
        <v>212</v>
      </c>
      <c r="C204" s="109">
        <v>65</v>
      </c>
      <c r="D204" s="109">
        <v>62</v>
      </c>
      <c r="E204" s="109">
        <v>68</v>
      </c>
      <c r="F204" s="109">
        <v>68</v>
      </c>
      <c r="G204" s="128"/>
      <c r="H204" s="109"/>
      <c r="I204" s="109"/>
      <c r="J204" s="109"/>
      <c r="K204" s="127"/>
      <c r="L204" s="119">
        <f t="shared" si="4"/>
        <v>65.75</v>
      </c>
    </row>
    <row r="205" spans="1:12" ht="14.25" customHeight="1" x14ac:dyDescent="0.25">
      <c r="A205" s="94">
        <v>26</v>
      </c>
      <c r="B205" s="30" t="s">
        <v>209</v>
      </c>
      <c r="C205" s="109">
        <v>60</v>
      </c>
      <c r="D205" s="109">
        <v>68</v>
      </c>
      <c r="E205" s="109">
        <v>67</v>
      </c>
      <c r="F205" s="109">
        <v>62</v>
      </c>
      <c r="G205" s="109"/>
      <c r="H205" s="109"/>
      <c r="I205" s="109"/>
      <c r="J205" s="109"/>
      <c r="K205" s="127"/>
      <c r="L205" s="119">
        <f t="shared" si="4"/>
        <v>64.25</v>
      </c>
    </row>
    <row r="206" spans="1:12" x14ac:dyDescent="0.25">
      <c r="A206" s="68">
        <v>27</v>
      </c>
      <c r="B206" s="52" t="s">
        <v>210</v>
      </c>
      <c r="C206" s="58">
        <v>60</v>
      </c>
      <c r="D206" s="58">
        <v>68</v>
      </c>
      <c r="E206" s="58">
        <v>67</v>
      </c>
      <c r="F206" s="58">
        <v>62</v>
      </c>
      <c r="G206" s="58"/>
      <c r="H206" s="58"/>
      <c r="I206" s="58"/>
      <c r="J206" s="58"/>
      <c r="K206" s="58"/>
      <c r="L206" s="58">
        <f t="shared" si="4"/>
        <v>64.25</v>
      </c>
    </row>
    <row r="209" spans="1:12" x14ac:dyDescent="0.25">
      <c r="A209"/>
    </row>
    <row r="210" spans="1:12" x14ac:dyDescent="0.25">
      <c r="A210"/>
    </row>
    <row r="211" spans="1:12" ht="32.25" customHeight="1" x14ac:dyDescent="0.25">
      <c r="A211" s="124"/>
      <c r="C211" s="16"/>
      <c r="D211" s="16"/>
      <c r="E211" s="16"/>
      <c r="F211" s="16"/>
      <c r="G211" s="16"/>
      <c r="H211" s="16"/>
      <c r="I211" s="16"/>
      <c r="J211" s="16"/>
      <c r="K211" s="15"/>
      <c r="L211" s="15"/>
    </row>
    <row r="212" spans="1:12" ht="1.5" customHeight="1" x14ac:dyDescent="0.25">
      <c r="A212" s="124"/>
      <c r="B212" s="125"/>
      <c r="C212" s="16"/>
      <c r="D212" s="16"/>
      <c r="E212" s="16"/>
      <c r="F212" s="16"/>
      <c r="G212" s="16"/>
      <c r="H212" s="16"/>
      <c r="I212" s="16"/>
      <c r="J212" s="16"/>
      <c r="K212" s="15"/>
      <c r="L212" s="15"/>
    </row>
    <row r="213" spans="1:12" s="4" customFormat="1" ht="12.75" customHeight="1" x14ac:dyDescent="0.2">
      <c r="A213" s="179" t="s">
        <v>0</v>
      </c>
      <c r="B213" s="125"/>
      <c r="C213" s="184" t="s">
        <v>6</v>
      </c>
      <c r="D213" s="185"/>
      <c r="E213" s="185"/>
      <c r="F213" s="185"/>
      <c r="G213" s="185"/>
      <c r="H213" s="185"/>
      <c r="I213" s="185"/>
      <c r="J213" s="186"/>
      <c r="K213" s="161"/>
      <c r="L213" s="161" t="s">
        <v>2</v>
      </c>
    </row>
    <row r="214" spans="1:12" s="4" customFormat="1" ht="12" customHeight="1" x14ac:dyDescent="0.2">
      <c r="A214" s="180"/>
      <c r="B214" s="179" t="s">
        <v>1</v>
      </c>
      <c r="C214" s="176" t="s">
        <v>4</v>
      </c>
      <c r="D214" s="178"/>
      <c r="E214" s="178"/>
      <c r="F214" s="178"/>
      <c r="G214" s="178"/>
      <c r="H214" s="177"/>
      <c r="I214" s="169" t="s">
        <v>3</v>
      </c>
      <c r="J214" s="170"/>
      <c r="K214" s="162"/>
      <c r="L214" s="162"/>
    </row>
    <row r="215" spans="1:12" s="4" customFormat="1" ht="60.75" customHeight="1" x14ac:dyDescent="0.2">
      <c r="A215" s="180"/>
      <c r="B215" s="180"/>
      <c r="C215" s="35" t="s">
        <v>223</v>
      </c>
      <c r="D215" s="35" t="s">
        <v>224</v>
      </c>
      <c r="E215" s="35" t="s">
        <v>225</v>
      </c>
      <c r="F215" s="35" t="s">
        <v>9</v>
      </c>
      <c r="G215" s="134"/>
      <c r="H215" s="49"/>
      <c r="I215" s="47"/>
      <c r="J215" s="50"/>
      <c r="K215" s="163"/>
      <c r="L215" s="163"/>
    </row>
    <row r="216" spans="1:12" s="4" customFormat="1" ht="13.5" customHeight="1" x14ac:dyDescent="0.2">
      <c r="A216" s="109">
        <v>1</v>
      </c>
      <c r="B216" s="183"/>
      <c r="C216" s="135">
        <v>3</v>
      </c>
      <c r="D216" s="7">
        <v>4</v>
      </c>
      <c r="E216" s="7">
        <v>5</v>
      </c>
      <c r="F216" s="7">
        <v>6</v>
      </c>
      <c r="G216" s="109">
        <v>7</v>
      </c>
      <c r="H216" s="109">
        <v>8</v>
      </c>
      <c r="I216" s="109">
        <v>9</v>
      </c>
      <c r="J216" s="109">
        <v>10</v>
      </c>
      <c r="K216" s="109">
        <v>11</v>
      </c>
      <c r="L216" s="109">
        <v>12</v>
      </c>
    </row>
    <row r="217" spans="1:12" ht="17.25" customHeight="1" x14ac:dyDescent="0.25">
      <c r="A217" s="68">
        <v>1</v>
      </c>
      <c r="B217" s="109">
        <v>2</v>
      </c>
      <c r="C217" s="109">
        <v>94</v>
      </c>
      <c r="D217" s="109">
        <v>95</v>
      </c>
      <c r="E217" s="109">
        <v>92</v>
      </c>
      <c r="F217" s="109">
        <v>95</v>
      </c>
      <c r="G217" s="109"/>
      <c r="H217" s="109"/>
      <c r="I217" s="109"/>
      <c r="J217" s="109"/>
      <c r="K217" s="127"/>
      <c r="L217" s="119">
        <f t="shared" ref="L217:L242" si="5">AVERAGE(C217:J217)+K217</f>
        <v>94</v>
      </c>
    </row>
    <row r="218" spans="1:12" s="136" customFormat="1" ht="17.25" customHeight="1" x14ac:dyDescent="0.25">
      <c r="A218" s="68">
        <v>2</v>
      </c>
      <c r="B218" s="30" t="s">
        <v>226</v>
      </c>
      <c r="C218" s="109">
        <v>92</v>
      </c>
      <c r="D218" s="109">
        <v>90</v>
      </c>
      <c r="E218" s="109">
        <v>92</v>
      </c>
      <c r="F218" s="109">
        <v>94</v>
      </c>
      <c r="G218" s="109"/>
      <c r="H218" s="109"/>
      <c r="I218" s="109"/>
      <c r="J218" s="109"/>
      <c r="K218" s="127"/>
      <c r="L218" s="119">
        <f t="shared" si="5"/>
        <v>92</v>
      </c>
    </row>
    <row r="219" spans="1:12" s="136" customFormat="1" ht="17.25" customHeight="1" x14ac:dyDescent="0.25">
      <c r="A219" s="137">
        <v>3</v>
      </c>
      <c r="B219" s="75" t="s">
        <v>227</v>
      </c>
      <c r="C219" s="132">
        <v>90</v>
      </c>
      <c r="D219" s="109">
        <v>78</v>
      </c>
      <c r="E219" s="109">
        <v>91</v>
      </c>
      <c r="F219" s="109">
        <v>90</v>
      </c>
      <c r="G219" s="109"/>
      <c r="H219" s="109"/>
      <c r="I219" s="109"/>
      <c r="J219" s="109"/>
      <c r="K219" s="109"/>
      <c r="L219" s="119">
        <f t="shared" si="5"/>
        <v>87.25</v>
      </c>
    </row>
    <row r="220" spans="1:12" ht="17.25" customHeight="1" x14ac:dyDescent="0.25">
      <c r="A220" s="68">
        <v>4</v>
      </c>
      <c r="B220" s="30" t="s">
        <v>228</v>
      </c>
      <c r="C220" s="109">
        <v>92</v>
      </c>
      <c r="D220" s="109">
        <v>75</v>
      </c>
      <c r="E220" s="109">
        <v>91</v>
      </c>
      <c r="F220" s="109">
        <v>90</v>
      </c>
      <c r="G220" s="109"/>
      <c r="H220" s="109"/>
      <c r="I220" s="109"/>
      <c r="J220" s="109"/>
      <c r="K220" s="127"/>
      <c r="L220" s="119">
        <f t="shared" si="5"/>
        <v>87</v>
      </c>
    </row>
    <row r="221" spans="1:12" s="136" customFormat="1" ht="17.25" customHeight="1" x14ac:dyDescent="0.25">
      <c r="A221" s="68">
        <v>5</v>
      </c>
      <c r="B221" s="75" t="s">
        <v>229</v>
      </c>
      <c r="C221" s="109">
        <v>90</v>
      </c>
      <c r="D221" s="109">
        <v>80</v>
      </c>
      <c r="E221" s="109">
        <v>76</v>
      </c>
      <c r="F221" s="109">
        <v>94</v>
      </c>
      <c r="G221" s="109"/>
      <c r="H221" s="109"/>
      <c r="I221" s="109"/>
      <c r="J221" s="109"/>
      <c r="K221" s="127"/>
      <c r="L221" s="119">
        <f t="shared" si="5"/>
        <v>85</v>
      </c>
    </row>
    <row r="222" spans="1:12" ht="17.25" customHeight="1" x14ac:dyDescent="0.25">
      <c r="A222" s="68">
        <v>6</v>
      </c>
      <c r="B222" s="52" t="s">
        <v>243</v>
      </c>
      <c r="C222" s="109">
        <v>85</v>
      </c>
      <c r="D222" s="109">
        <v>70</v>
      </c>
      <c r="E222" s="109">
        <v>78</v>
      </c>
      <c r="F222" s="109">
        <v>90</v>
      </c>
      <c r="G222" s="109"/>
      <c r="H222" s="109"/>
      <c r="I222" s="109"/>
      <c r="J222" s="109"/>
      <c r="K222" s="127"/>
      <c r="L222" s="119">
        <f t="shared" si="5"/>
        <v>80.75</v>
      </c>
    </row>
    <row r="223" spans="1:12" ht="17.25" customHeight="1" x14ac:dyDescent="0.25">
      <c r="A223" s="111">
        <v>7</v>
      </c>
      <c r="B223" s="30" t="s">
        <v>231</v>
      </c>
      <c r="C223" s="111">
        <v>85</v>
      </c>
      <c r="D223" s="111">
        <v>70</v>
      </c>
      <c r="E223" s="111">
        <v>93</v>
      </c>
      <c r="F223" s="111">
        <v>75</v>
      </c>
      <c r="G223" s="111"/>
      <c r="H223" s="111"/>
      <c r="I223" s="111"/>
      <c r="J223" s="111"/>
      <c r="K223" s="111"/>
      <c r="L223" s="139">
        <f t="shared" si="5"/>
        <v>80.75</v>
      </c>
    </row>
    <row r="224" spans="1:12" ht="17.25" customHeight="1" x14ac:dyDescent="0.25">
      <c r="A224" s="68">
        <v>8</v>
      </c>
      <c r="B224" s="138" t="s">
        <v>232</v>
      </c>
      <c r="C224" s="109">
        <v>85</v>
      </c>
      <c r="D224" s="109">
        <v>70</v>
      </c>
      <c r="E224" s="109">
        <v>78</v>
      </c>
      <c r="F224" s="109">
        <v>90</v>
      </c>
      <c r="G224" s="109"/>
      <c r="H224" s="109"/>
      <c r="I224" s="109"/>
      <c r="J224" s="109"/>
      <c r="K224" s="127"/>
      <c r="L224" s="119">
        <f t="shared" si="5"/>
        <v>80.75</v>
      </c>
    </row>
    <row r="225" spans="1:12" s="84" customFormat="1" ht="17.25" customHeight="1" thickBot="1" x14ac:dyDescent="0.3">
      <c r="A225" s="68">
        <v>9</v>
      </c>
      <c r="B225" s="52" t="s">
        <v>231</v>
      </c>
      <c r="C225" s="68">
        <v>65</v>
      </c>
      <c r="D225" s="68">
        <v>75</v>
      </c>
      <c r="E225" s="68">
        <v>92</v>
      </c>
      <c r="F225" s="68">
        <v>90</v>
      </c>
      <c r="G225" s="68"/>
      <c r="H225" s="68"/>
      <c r="I225" s="68"/>
      <c r="J225" s="68"/>
      <c r="K225" s="76"/>
      <c r="L225" s="67">
        <f t="shared" si="5"/>
        <v>80.5</v>
      </c>
    </row>
    <row r="226" spans="1:12" ht="17.25" customHeight="1" x14ac:dyDescent="0.25">
      <c r="A226" s="94">
        <v>10</v>
      </c>
      <c r="B226" s="75" t="s">
        <v>230</v>
      </c>
      <c r="C226" s="7">
        <v>80</v>
      </c>
      <c r="D226" s="7">
        <v>72</v>
      </c>
      <c r="E226" s="7">
        <v>78</v>
      </c>
      <c r="F226" s="7">
        <v>92</v>
      </c>
      <c r="G226" s="7"/>
      <c r="H226" s="7"/>
      <c r="I226" s="7"/>
      <c r="J226" s="7"/>
      <c r="K226" s="129"/>
      <c r="L226" s="120">
        <f t="shared" si="5"/>
        <v>80.5</v>
      </c>
    </row>
    <row r="227" spans="1:12" s="84" customFormat="1" ht="17.25" customHeight="1" thickBot="1" x14ac:dyDescent="0.3">
      <c r="A227" s="68">
        <v>11</v>
      </c>
      <c r="B227" s="54" t="s">
        <v>241</v>
      </c>
      <c r="C227" s="109">
        <v>82</v>
      </c>
      <c r="D227" s="109">
        <v>70</v>
      </c>
      <c r="E227" s="109">
        <v>90</v>
      </c>
      <c r="F227" s="109">
        <v>76</v>
      </c>
      <c r="G227" s="109"/>
      <c r="H227" s="109"/>
      <c r="I227" s="109"/>
      <c r="J227" s="109"/>
      <c r="K227" s="127"/>
      <c r="L227" s="119">
        <f t="shared" si="5"/>
        <v>79.5</v>
      </c>
    </row>
    <row r="228" spans="1:12" ht="17.25" customHeight="1" x14ac:dyDescent="0.25">
      <c r="A228" s="109">
        <v>12</v>
      </c>
      <c r="B228" s="52" t="s">
        <v>245</v>
      </c>
      <c r="C228" s="109">
        <v>80</v>
      </c>
      <c r="D228" s="109">
        <v>63</v>
      </c>
      <c r="E228" s="109">
        <v>82</v>
      </c>
      <c r="F228" s="109">
        <v>91</v>
      </c>
      <c r="G228" s="109"/>
      <c r="H228" s="109"/>
      <c r="I228" s="109"/>
      <c r="J228" s="109"/>
      <c r="K228" s="127"/>
      <c r="L228" s="119">
        <f t="shared" si="5"/>
        <v>79</v>
      </c>
    </row>
    <row r="229" spans="1:12" ht="17.25" customHeight="1" x14ac:dyDescent="0.25">
      <c r="A229" s="68">
        <v>13</v>
      </c>
      <c r="B229" s="30" t="s">
        <v>233</v>
      </c>
      <c r="C229" s="109">
        <v>81</v>
      </c>
      <c r="D229" s="109">
        <v>75</v>
      </c>
      <c r="E229" s="109">
        <v>82</v>
      </c>
      <c r="F229" s="109">
        <v>75</v>
      </c>
      <c r="G229" s="109"/>
      <c r="H229" s="109"/>
      <c r="I229" s="109"/>
      <c r="J229" s="109"/>
      <c r="K229" s="127"/>
      <c r="L229" s="119">
        <f t="shared" si="5"/>
        <v>78.25</v>
      </c>
    </row>
    <row r="230" spans="1:12" ht="17.25" customHeight="1" x14ac:dyDescent="0.25">
      <c r="A230" s="68">
        <v>14</v>
      </c>
      <c r="B230" s="30" t="s">
        <v>234</v>
      </c>
      <c r="C230" s="109">
        <v>80</v>
      </c>
      <c r="D230" s="109">
        <v>78</v>
      </c>
      <c r="E230" s="109">
        <v>77</v>
      </c>
      <c r="F230" s="109">
        <v>75</v>
      </c>
      <c r="G230" s="109"/>
      <c r="H230" s="109"/>
      <c r="I230" s="109"/>
      <c r="J230" s="109"/>
      <c r="K230" s="127"/>
      <c r="L230" s="119">
        <f t="shared" si="5"/>
        <v>77.5</v>
      </c>
    </row>
    <row r="231" spans="1:12" ht="17.25" customHeight="1" x14ac:dyDescent="0.25">
      <c r="A231" s="109">
        <v>15</v>
      </c>
      <c r="B231" s="52" t="s">
        <v>242</v>
      </c>
      <c r="C231" s="109">
        <v>75</v>
      </c>
      <c r="D231" s="109">
        <v>90</v>
      </c>
      <c r="E231" s="109">
        <v>79</v>
      </c>
      <c r="F231" s="109">
        <v>63</v>
      </c>
      <c r="G231" s="109"/>
      <c r="H231" s="109"/>
      <c r="I231" s="109"/>
      <c r="J231" s="109"/>
      <c r="K231" s="109"/>
      <c r="L231" s="119">
        <f t="shared" si="5"/>
        <v>76.75</v>
      </c>
    </row>
    <row r="232" spans="1:12" ht="17.25" customHeight="1" x14ac:dyDescent="0.25">
      <c r="A232" s="68">
        <v>16</v>
      </c>
      <c r="B232" s="30" t="s">
        <v>235</v>
      </c>
      <c r="C232" s="109">
        <v>83</v>
      </c>
      <c r="D232" s="109">
        <v>68</v>
      </c>
      <c r="E232" s="109">
        <v>62</v>
      </c>
      <c r="F232" s="109">
        <v>90</v>
      </c>
      <c r="G232" s="109"/>
      <c r="H232" s="109"/>
      <c r="I232" s="109"/>
      <c r="J232" s="109"/>
      <c r="K232" s="127"/>
      <c r="L232" s="119">
        <f t="shared" si="5"/>
        <v>75.75</v>
      </c>
    </row>
    <row r="233" spans="1:12" ht="17.25" customHeight="1" x14ac:dyDescent="0.25">
      <c r="A233" s="68">
        <v>17</v>
      </c>
      <c r="B233" s="52" t="s">
        <v>246</v>
      </c>
      <c r="C233" s="109">
        <v>81</v>
      </c>
      <c r="D233" s="109">
        <v>60</v>
      </c>
      <c r="E233" s="109">
        <v>72</v>
      </c>
      <c r="F233" s="109">
        <v>75</v>
      </c>
      <c r="G233" s="109"/>
      <c r="H233" s="109"/>
      <c r="I233" s="109"/>
      <c r="J233" s="109"/>
      <c r="K233" s="127"/>
      <c r="L233" s="119">
        <f t="shared" si="5"/>
        <v>72</v>
      </c>
    </row>
    <row r="234" spans="1:12" ht="17.25" customHeight="1" x14ac:dyDescent="0.25">
      <c r="A234" s="68">
        <v>18</v>
      </c>
      <c r="B234" s="52" t="s">
        <v>239</v>
      </c>
      <c r="C234" s="109">
        <v>76</v>
      </c>
      <c r="D234" s="109">
        <v>60</v>
      </c>
      <c r="E234" s="109">
        <v>68</v>
      </c>
      <c r="F234" s="109">
        <v>75</v>
      </c>
      <c r="G234" s="109"/>
      <c r="H234" s="109"/>
      <c r="I234" s="109"/>
      <c r="J234" s="109"/>
      <c r="K234" s="127"/>
      <c r="L234" s="119">
        <f t="shared" si="5"/>
        <v>69.75</v>
      </c>
    </row>
    <row r="235" spans="1:12" ht="17.25" customHeight="1" x14ac:dyDescent="0.25">
      <c r="A235" s="68">
        <v>19</v>
      </c>
      <c r="B235" s="75" t="s">
        <v>236</v>
      </c>
      <c r="C235" s="109">
        <v>70</v>
      </c>
      <c r="D235" s="109">
        <v>70</v>
      </c>
      <c r="E235" s="109">
        <v>72</v>
      </c>
      <c r="F235" s="109">
        <v>66</v>
      </c>
      <c r="G235" s="109"/>
      <c r="H235" s="109"/>
      <c r="I235" s="109"/>
      <c r="J235" s="109"/>
      <c r="K235" s="127"/>
      <c r="L235" s="119">
        <f t="shared" si="5"/>
        <v>69.5</v>
      </c>
    </row>
    <row r="236" spans="1:12" ht="17.25" customHeight="1" x14ac:dyDescent="0.25">
      <c r="A236" s="68">
        <v>20</v>
      </c>
      <c r="B236" s="52" t="s">
        <v>247</v>
      </c>
      <c r="C236" s="109">
        <v>76</v>
      </c>
      <c r="D236" s="109">
        <v>65</v>
      </c>
      <c r="E236" s="109">
        <v>70</v>
      </c>
      <c r="F236" s="109">
        <v>64</v>
      </c>
      <c r="G236" s="109"/>
      <c r="H236" s="109"/>
      <c r="I236" s="109"/>
      <c r="J236" s="109"/>
      <c r="K236" s="127"/>
      <c r="L236" s="119">
        <f t="shared" si="5"/>
        <v>68.75</v>
      </c>
    </row>
    <row r="237" spans="1:12" ht="17.25" customHeight="1" x14ac:dyDescent="0.25">
      <c r="A237" s="68">
        <v>21</v>
      </c>
      <c r="B237" s="75" t="s">
        <v>237</v>
      </c>
      <c r="C237" s="109">
        <v>76</v>
      </c>
      <c r="D237" s="109">
        <v>65</v>
      </c>
      <c r="E237" s="109">
        <v>70</v>
      </c>
      <c r="F237" s="109">
        <v>64</v>
      </c>
      <c r="G237" s="109"/>
      <c r="H237" s="109"/>
      <c r="I237" s="109"/>
      <c r="J237" s="109"/>
      <c r="K237" s="127"/>
      <c r="L237" s="119">
        <f t="shared" si="5"/>
        <v>68.75</v>
      </c>
    </row>
    <row r="238" spans="1:12" ht="17.25" customHeight="1" x14ac:dyDescent="0.25">
      <c r="A238" s="68">
        <v>22</v>
      </c>
      <c r="B238" s="52" t="s">
        <v>237</v>
      </c>
      <c r="C238" s="109">
        <v>75</v>
      </c>
      <c r="D238" s="109">
        <v>60</v>
      </c>
      <c r="E238" s="109">
        <v>64</v>
      </c>
      <c r="F238" s="109">
        <v>75</v>
      </c>
      <c r="G238" s="109"/>
      <c r="H238" s="109"/>
      <c r="I238" s="109"/>
      <c r="J238" s="109"/>
      <c r="K238" s="127"/>
      <c r="L238" s="119">
        <f t="shared" si="5"/>
        <v>68.5</v>
      </c>
    </row>
    <row r="239" spans="1:12" ht="17.25" customHeight="1" x14ac:dyDescent="0.25">
      <c r="A239" s="68">
        <v>23</v>
      </c>
      <c r="B239" s="52" t="s">
        <v>238</v>
      </c>
      <c r="C239" s="109">
        <v>70</v>
      </c>
      <c r="D239" s="109">
        <v>60</v>
      </c>
      <c r="E239" s="109">
        <v>78</v>
      </c>
      <c r="F239" s="109">
        <v>60</v>
      </c>
      <c r="G239" s="109"/>
      <c r="H239" s="109"/>
      <c r="I239" s="109"/>
      <c r="J239" s="109"/>
      <c r="K239" s="127"/>
      <c r="L239" s="119">
        <f t="shared" si="5"/>
        <v>67</v>
      </c>
    </row>
    <row r="240" spans="1:12" ht="17.25" customHeight="1" x14ac:dyDescent="0.25">
      <c r="A240" s="68">
        <v>24</v>
      </c>
      <c r="B240" s="52" t="s">
        <v>240</v>
      </c>
      <c r="C240" s="109">
        <v>65</v>
      </c>
      <c r="D240" s="109">
        <v>60</v>
      </c>
      <c r="E240" s="109">
        <v>70</v>
      </c>
      <c r="F240" s="109">
        <v>62</v>
      </c>
      <c r="G240" s="109"/>
      <c r="H240" s="109"/>
      <c r="I240" s="109"/>
      <c r="J240" s="109"/>
      <c r="K240" s="127"/>
      <c r="L240" s="119">
        <f t="shared" si="5"/>
        <v>64.25</v>
      </c>
    </row>
    <row r="241" spans="1:22" ht="17.25" customHeight="1" x14ac:dyDescent="0.25">
      <c r="A241" s="68">
        <v>25</v>
      </c>
      <c r="B241" s="52" t="s">
        <v>248</v>
      </c>
      <c r="C241" s="109">
        <v>65</v>
      </c>
      <c r="D241" s="109">
        <v>60</v>
      </c>
      <c r="E241" s="109">
        <v>70</v>
      </c>
      <c r="F241" s="109">
        <v>60</v>
      </c>
      <c r="G241" s="109"/>
      <c r="H241" s="109"/>
      <c r="I241" s="109"/>
      <c r="J241" s="109"/>
      <c r="K241" s="127"/>
      <c r="L241" s="119">
        <f t="shared" si="5"/>
        <v>63.75</v>
      </c>
    </row>
    <row r="242" spans="1:22" x14ac:dyDescent="0.25">
      <c r="A242" s="58">
        <v>26</v>
      </c>
      <c r="B242" s="52" t="s">
        <v>244</v>
      </c>
      <c r="C242" s="58">
        <v>65</v>
      </c>
      <c r="D242" s="58">
        <v>60</v>
      </c>
      <c r="E242" s="58">
        <v>70</v>
      </c>
      <c r="F242" s="58">
        <v>64</v>
      </c>
      <c r="G242" s="58"/>
      <c r="H242" s="58"/>
      <c r="I242" s="58"/>
      <c r="J242" s="58"/>
      <c r="K242" s="58"/>
      <c r="L242" s="58">
        <f t="shared" si="5"/>
        <v>64.75</v>
      </c>
    </row>
    <row r="245" spans="1:22" ht="15.75" x14ac:dyDescent="0.25">
      <c r="A245" s="15"/>
      <c r="B245" s="15"/>
      <c r="C245" s="16"/>
      <c r="D245" s="16"/>
      <c r="E245" s="16"/>
      <c r="F245" s="16"/>
      <c r="G245" s="190"/>
      <c r="H245" s="16"/>
      <c r="I245" s="16"/>
      <c r="J245" s="16"/>
      <c r="K245" s="190"/>
      <c r="L245" s="190"/>
      <c r="M245" s="15"/>
      <c r="P245" s="2"/>
    </row>
    <row r="246" spans="1:22" x14ac:dyDescent="0.25">
      <c r="A246" s="15"/>
      <c r="B246" s="15"/>
      <c r="C246" s="16"/>
      <c r="D246" s="16"/>
      <c r="E246" s="16"/>
      <c r="F246" s="16"/>
      <c r="G246" s="16"/>
      <c r="H246" s="16"/>
      <c r="I246" s="16"/>
      <c r="J246" s="16"/>
      <c r="K246" s="15"/>
      <c r="L246" s="15"/>
      <c r="M246" s="15"/>
      <c r="P246" s="2"/>
    </row>
    <row r="247" spans="1:22" x14ac:dyDescent="0.25">
      <c r="A247" s="15"/>
      <c r="B247" s="15"/>
      <c r="C247" s="16"/>
      <c r="D247" s="16"/>
      <c r="E247" s="16"/>
      <c r="F247" s="16"/>
      <c r="G247" s="16"/>
      <c r="H247" s="16"/>
      <c r="I247" s="16"/>
      <c r="J247" s="16"/>
      <c r="K247" s="15"/>
      <c r="L247" s="15"/>
      <c r="M247" s="15"/>
      <c r="P247" s="2"/>
    </row>
    <row r="248" spans="1:22" ht="20.25" customHeight="1" x14ac:dyDescent="0.25">
      <c r="A248" s="15"/>
      <c r="B248" s="15"/>
      <c r="C248" s="16"/>
      <c r="D248" s="16"/>
      <c r="E248" s="16"/>
      <c r="F248" s="16"/>
      <c r="G248" s="16"/>
      <c r="H248" s="16"/>
      <c r="I248" s="16"/>
      <c r="J248" s="16"/>
      <c r="K248" s="15"/>
      <c r="L248" s="15"/>
      <c r="M248" s="15"/>
      <c r="P248" s="2"/>
    </row>
    <row r="249" spans="1:22" s="4" customFormat="1" ht="9.6" customHeight="1" x14ac:dyDescent="0.2">
      <c r="A249" s="187" t="s">
        <v>0</v>
      </c>
      <c r="B249" s="179" t="s">
        <v>1</v>
      </c>
      <c r="C249" s="191" t="s">
        <v>6</v>
      </c>
      <c r="D249" s="191"/>
      <c r="E249" s="191"/>
      <c r="F249" s="191"/>
      <c r="G249" s="191"/>
      <c r="H249" s="191"/>
      <c r="I249" s="191"/>
      <c r="J249" s="191"/>
      <c r="K249" s="161" t="s">
        <v>5</v>
      </c>
      <c r="L249" s="161" t="s">
        <v>2</v>
      </c>
      <c r="M249" s="161" t="s">
        <v>312</v>
      </c>
      <c r="P249" s="29"/>
    </row>
    <row r="250" spans="1:22" s="4" customFormat="1" ht="10.9" customHeight="1" x14ac:dyDescent="0.2">
      <c r="A250" s="187"/>
      <c r="B250" s="180"/>
      <c r="C250" s="156" t="s">
        <v>4</v>
      </c>
      <c r="D250" s="156"/>
      <c r="E250" s="156"/>
      <c r="F250" s="156"/>
      <c r="G250" s="156"/>
      <c r="H250" s="156"/>
      <c r="I250" s="156" t="s">
        <v>3</v>
      </c>
      <c r="J250" s="156"/>
      <c r="K250" s="162"/>
      <c r="L250" s="162"/>
      <c r="M250" s="162"/>
      <c r="P250" s="29"/>
    </row>
    <row r="251" spans="1:22" s="4" customFormat="1" ht="109.9" customHeight="1" x14ac:dyDescent="0.2">
      <c r="A251" s="187"/>
      <c r="B251" s="182"/>
      <c r="C251" s="192" t="s">
        <v>274</v>
      </c>
      <c r="D251" s="192" t="s">
        <v>275</v>
      </c>
      <c r="E251" s="192" t="s">
        <v>276</v>
      </c>
      <c r="F251" s="192" t="s">
        <v>59</v>
      </c>
      <c r="G251" s="126"/>
      <c r="H251" s="193"/>
      <c r="I251" s="192" t="s">
        <v>59</v>
      </c>
      <c r="J251" s="6"/>
      <c r="K251" s="163"/>
      <c r="L251" s="163"/>
      <c r="M251" s="163"/>
      <c r="P251" s="29"/>
    </row>
    <row r="252" spans="1:22" s="4" customFormat="1" ht="13.15" customHeight="1" x14ac:dyDescent="0.2">
      <c r="A252" s="153">
        <v>1</v>
      </c>
      <c r="B252" s="153">
        <v>2</v>
      </c>
      <c r="C252" s="153">
        <v>3</v>
      </c>
      <c r="D252" s="153">
        <v>4</v>
      </c>
      <c r="E252" s="153">
        <v>5</v>
      </c>
      <c r="F252" s="153">
        <v>6</v>
      </c>
      <c r="G252" s="153">
        <v>7</v>
      </c>
      <c r="H252" s="153">
        <v>8</v>
      </c>
      <c r="I252" s="153">
        <v>9</v>
      </c>
      <c r="J252" s="153">
        <v>10</v>
      </c>
      <c r="K252" s="153">
        <v>11</v>
      </c>
      <c r="L252" s="153">
        <v>12</v>
      </c>
      <c r="M252" s="9">
        <v>13</v>
      </c>
      <c r="P252" s="194"/>
    </row>
    <row r="253" spans="1:22" s="80" customFormat="1" ht="13.15" customHeight="1" x14ac:dyDescent="0.25">
      <c r="A253" s="195">
        <f>ROW(A245)</f>
        <v>245</v>
      </c>
      <c r="B253" s="196" t="s">
        <v>313</v>
      </c>
      <c r="C253" s="195">
        <v>92</v>
      </c>
      <c r="D253" s="195">
        <v>90</v>
      </c>
      <c r="E253" s="195">
        <v>90</v>
      </c>
      <c r="F253" s="195">
        <v>92</v>
      </c>
      <c r="G253" s="195"/>
      <c r="H253" s="195"/>
      <c r="I253" s="195">
        <v>92</v>
      </c>
      <c r="J253" s="195"/>
      <c r="K253" s="195">
        <v>8</v>
      </c>
      <c r="L253" s="197">
        <f t="shared" ref="L253:L277" si="6">AVERAGE(C253:J253)+K253</f>
        <v>99.2</v>
      </c>
      <c r="M253" s="195"/>
      <c r="O253" s="198"/>
      <c r="P253" s="199"/>
    </row>
    <row r="254" spans="1:22" s="80" customFormat="1" ht="13.15" customHeight="1" x14ac:dyDescent="0.25">
      <c r="A254" s="195">
        <f t="shared" ref="A254:A277" si="7">ROW(A246)</f>
        <v>246</v>
      </c>
      <c r="B254" s="196" t="s">
        <v>314</v>
      </c>
      <c r="C254" s="200">
        <v>92</v>
      </c>
      <c r="D254" s="200">
        <v>90</v>
      </c>
      <c r="E254" s="200">
        <v>90</v>
      </c>
      <c r="F254" s="200">
        <v>95</v>
      </c>
      <c r="G254" s="201"/>
      <c r="H254" s="202"/>
      <c r="I254" s="202">
        <v>92</v>
      </c>
      <c r="J254" s="195"/>
      <c r="K254" s="203">
        <v>7</v>
      </c>
      <c r="L254" s="197">
        <f t="shared" si="6"/>
        <v>98.8</v>
      </c>
      <c r="M254" s="195"/>
      <c r="P254" s="152"/>
    </row>
    <row r="255" spans="1:22" s="80" customFormat="1" ht="13.15" customHeight="1" x14ac:dyDescent="0.25">
      <c r="A255" s="195">
        <f t="shared" si="7"/>
        <v>247</v>
      </c>
      <c r="B255" s="196" t="s">
        <v>315</v>
      </c>
      <c r="C255" s="200">
        <v>96</v>
      </c>
      <c r="D255" s="200">
        <v>94</v>
      </c>
      <c r="E255" s="200">
        <v>96</v>
      </c>
      <c r="F255" s="200">
        <v>97</v>
      </c>
      <c r="G255" s="204"/>
      <c r="H255" s="204"/>
      <c r="I255" s="200">
        <v>98</v>
      </c>
      <c r="J255" s="200"/>
      <c r="K255" s="203">
        <v>2</v>
      </c>
      <c r="L255" s="197">
        <f t="shared" si="6"/>
        <v>98.2</v>
      </c>
      <c r="M255" s="195"/>
      <c r="P255" s="152"/>
    </row>
    <row r="256" spans="1:22" s="80" customFormat="1" ht="13.15" customHeight="1" x14ac:dyDescent="0.25">
      <c r="A256" s="195">
        <f t="shared" si="7"/>
        <v>248</v>
      </c>
      <c r="B256" s="196" t="s">
        <v>316</v>
      </c>
      <c r="C256" s="200">
        <v>95</v>
      </c>
      <c r="D256" s="200">
        <v>92</v>
      </c>
      <c r="E256" s="200">
        <v>94</v>
      </c>
      <c r="F256" s="200">
        <v>95</v>
      </c>
      <c r="G256" s="195"/>
      <c r="H256" s="195"/>
      <c r="I256" s="195">
        <v>95</v>
      </c>
      <c r="J256" s="195"/>
      <c r="K256" s="195">
        <v>4</v>
      </c>
      <c r="L256" s="197">
        <f t="shared" si="6"/>
        <v>98.2</v>
      </c>
      <c r="M256" s="195"/>
      <c r="N256" s="205"/>
      <c r="O256" s="205"/>
      <c r="P256" s="206"/>
      <c r="Q256" s="205"/>
      <c r="R256" s="205"/>
      <c r="S256" s="205"/>
      <c r="T256" s="205"/>
      <c r="U256" s="205"/>
      <c r="V256" s="205"/>
    </row>
    <row r="257" spans="1:22" s="80" customFormat="1" ht="13.15" customHeight="1" x14ac:dyDescent="0.25">
      <c r="A257" s="195">
        <f t="shared" si="7"/>
        <v>249</v>
      </c>
      <c r="B257" s="196" t="s">
        <v>317</v>
      </c>
      <c r="C257" s="200">
        <v>90</v>
      </c>
      <c r="D257" s="200">
        <v>90</v>
      </c>
      <c r="E257" s="200">
        <v>90</v>
      </c>
      <c r="F257" s="200">
        <v>95</v>
      </c>
      <c r="G257" s="200"/>
      <c r="H257" s="200"/>
      <c r="I257" s="200">
        <v>92</v>
      </c>
      <c r="J257" s="200"/>
      <c r="K257" s="200">
        <v>5</v>
      </c>
      <c r="L257" s="197">
        <f t="shared" si="6"/>
        <v>96.4</v>
      </c>
      <c r="M257" s="195"/>
      <c r="N257" s="205"/>
      <c r="O257" s="205"/>
      <c r="P257" s="206"/>
      <c r="Q257" s="205"/>
      <c r="R257" s="205"/>
      <c r="S257" s="205"/>
      <c r="T257" s="205"/>
      <c r="U257" s="205"/>
      <c r="V257" s="205"/>
    </row>
    <row r="258" spans="1:22" s="80" customFormat="1" ht="13.15" customHeight="1" x14ac:dyDescent="0.25">
      <c r="A258" s="195">
        <f t="shared" si="7"/>
        <v>250</v>
      </c>
      <c r="B258" s="196" t="s">
        <v>318</v>
      </c>
      <c r="C258" s="200">
        <v>94</v>
      </c>
      <c r="D258" s="200">
        <v>90</v>
      </c>
      <c r="E258" s="200">
        <v>90</v>
      </c>
      <c r="F258" s="200">
        <v>93</v>
      </c>
      <c r="G258" s="200"/>
      <c r="H258" s="200"/>
      <c r="I258" s="200">
        <v>92</v>
      </c>
      <c r="J258" s="200"/>
      <c r="K258" s="200">
        <v>4</v>
      </c>
      <c r="L258" s="197">
        <f t="shared" si="6"/>
        <v>95.8</v>
      </c>
      <c r="M258" s="195"/>
      <c r="N258" s="205"/>
      <c r="O258" s="205"/>
      <c r="P258" s="206"/>
      <c r="Q258" s="205"/>
      <c r="R258" s="205"/>
      <c r="S258" s="205"/>
      <c r="T258" s="205"/>
      <c r="U258" s="205"/>
      <c r="V258" s="205"/>
    </row>
    <row r="259" spans="1:22" s="80" customFormat="1" ht="13.15" customHeight="1" x14ac:dyDescent="0.25">
      <c r="A259" s="195">
        <f t="shared" si="7"/>
        <v>251</v>
      </c>
      <c r="B259" s="207" t="s">
        <v>319</v>
      </c>
      <c r="C259" s="200">
        <v>93</v>
      </c>
      <c r="D259" s="200">
        <v>92</v>
      </c>
      <c r="E259" s="200">
        <v>90</v>
      </c>
      <c r="F259" s="200">
        <v>93</v>
      </c>
      <c r="G259" s="195"/>
      <c r="H259" s="195"/>
      <c r="I259" s="195">
        <v>95</v>
      </c>
      <c r="J259" s="195"/>
      <c r="K259" s="195"/>
      <c r="L259" s="197">
        <f t="shared" si="6"/>
        <v>92.6</v>
      </c>
      <c r="M259" s="195"/>
    </row>
    <row r="260" spans="1:22" s="80" customFormat="1" ht="13.15" customHeight="1" x14ac:dyDescent="0.25">
      <c r="A260" s="195">
        <f t="shared" si="7"/>
        <v>252</v>
      </c>
      <c r="B260" s="207" t="s">
        <v>320</v>
      </c>
      <c r="C260" s="200">
        <v>90</v>
      </c>
      <c r="D260" s="200">
        <v>90</v>
      </c>
      <c r="E260" s="200">
        <v>90</v>
      </c>
      <c r="F260" s="200">
        <v>92</v>
      </c>
      <c r="G260" s="195"/>
      <c r="H260" s="195"/>
      <c r="I260" s="195">
        <v>95</v>
      </c>
      <c r="J260" s="195"/>
      <c r="K260" s="203">
        <v>1</v>
      </c>
      <c r="L260" s="197">
        <f t="shared" si="6"/>
        <v>92.4</v>
      </c>
      <c r="M260" s="195"/>
    </row>
    <row r="261" spans="1:22" s="205" customFormat="1" ht="13.15" customHeight="1" x14ac:dyDescent="0.25">
      <c r="A261" s="195">
        <f t="shared" si="7"/>
        <v>253</v>
      </c>
      <c r="B261" s="196" t="s">
        <v>321</v>
      </c>
      <c r="C261" s="200">
        <v>91</v>
      </c>
      <c r="D261" s="200">
        <v>90</v>
      </c>
      <c r="E261" s="200">
        <v>90</v>
      </c>
      <c r="F261" s="200">
        <v>91</v>
      </c>
      <c r="G261" s="200"/>
      <c r="H261" s="200"/>
      <c r="I261" s="200">
        <v>91</v>
      </c>
      <c r="J261" s="200"/>
      <c r="K261" s="200">
        <v>1</v>
      </c>
      <c r="L261" s="197">
        <f t="shared" si="6"/>
        <v>91.6</v>
      </c>
      <c r="M261" s="195"/>
      <c r="N261" s="80"/>
      <c r="O261" s="80"/>
      <c r="P261" s="80"/>
      <c r="Q261" s="80"/>
      <c r="R261" s="80"/>
      <c r="S261" s="80"/>
      <c r="T261" s="80"/>
      <c r="U261" s="80"/>
      <c r="V261" s="80"/>
    </row>
    <row r="262" spans="1:22" s="205" customFormat="1" ht="13.15" customHeight="1" x14ac:dyDescent="0.25">
      <c r="A262" s="195">
        <f t="shared" si="7"/>
        <v>254</v>
      </c>
      <c r="B262" s="196" t="s">
        <v>322</v>
      </c>
      <c r="C262" s="200">
        <v>83</v>
      </c>
      <c r="D262" s="200">
        <v>90</v>
      </c>
      <c r="E262" s="200">
        <v>80</v>
      </c>
      <c r="F262" s="200">
        <v>92</v>
      </c>
      <c r="G262" s="202"/>
      <c r="H262" s="202"/>
      <c r="I262" s="195">
        <v>91</v>
      </c>
      <c r="J262" s="195"/>
      <c r="K262" s="203"/>
      <c r="L262" s="197">
        <f t="shared" si="6"/>
        <v>87.2</v>
      </c>
      <c r="M262" s="195"/>
      <c r="N262" s="80"/>
      <c r="O262" s="80"/>
      <c r="P262" s="152"/>
      <c r="Q262" s="80"/>
      <c r="R262" s="80"/>
      <c r="S262" s="80"/>
      <c r="T262" s="80"/>
      <c r="U262" s="80"/>
      <c r="V262" s="80"/>
    </row>
    <row r="263" spans="1:22" s="205" customFormat="1" ht="13.15" customHeight="1" x14ac:dyDescent="0.25">
      <c r="A263" s="195">
        <f t="shared" si="7"/>
        <v>255</v>
      </c>
      <c r="B263" s="196" t="s">
        <v>323</v>
      </c>
      <c r="C263" s="200">
        <v>78</v>
      </c>
      <c r="D263" s="200">
        <v>81</v>
      </c>
      <c r="E263" s="200">
        <v>77</v>
      </c>
      <c r="F263" s="200">
        <v>77</v>
      </c>
      <c r="G263" s="195"/>
      <c r="H263" s="195"/>
      <c r="I263" s="195">
        <v>78</v>
      </c>
      <c r="J263" s="195"/>
      <c r="K263" s="195"/>
      <c r="L263" s="197">
        <f t="shared" si="6"/>
        <v>78.2</v>
      </c>
      <c r="M263" s="195"/>
      <c r="N263" s="80"/>
      <c r="O263" s="80"/>
      <c r="P263" s="152"/>
      <c r="Q263" s="80"/>
      <c r="R263" s="80"/>
      <c r="S263" s="80"/>
      <c r="T263" s="80"/>
      <c r="U263" s="80"/>
      <c r="V263" s="80"/>
    </row>
    <row r="264" spans="1:22" s="205" customFormat="1" ht="13.15" customHeight="1" x14ac:dyDescent="0.25">
      <c r="A264" s="195">
        <f t="shared" si="7"/>
        <v>256</v>
      </c>
      <c r="B264" s="196" t="s">
        <v>324</v>
      </c>
      <c r="C264" s="200">
        <v>80</v>
      </c>
      <c r="D264" s="200">
        <v>77</v>
      </c>
      <c r="E264" s="200">
        <v>75</v>
      </c>
      <c r="F264" s="200">
        <v>76</v>
      </c>
      <c r="G264" s="202"/>
      <c r="H264" s="202"/>
      <c r="I264" s="195">
        <v>80</v>
      </c>
      <c r="J264" s="195"/>
      <c r="K264" s="203"/>
      <c r="L264" s="197">
        <f t="shared" si="6"/>
        <v>77.599999999999994</v>
      </c>
      <c r="M264" s="195"/>
      <c r="P264" s="206"/>
    </row>
    <row r="265" spans="1:22" s="205" customFormat="1" ht="13.15" customHeight="1" x14ac:dyDescent="0.25">
      <c r="A265" s="195">
        <f t="shared" si="7"/>
        <v>257</v>
      </c>
      <c r="B265" s="196" t="s">
        <v>325</v>
      </c>
      <c r="C265" s="200">
        <v>75</v>
      </c>
      <c r="D265" s="200">
        <v>78</v>
      </c>
      <c r="E265" s="200">
        <v>75</v>
      </c>
      <c r="F265" s="200">
        <v>76</v>
      </c>
      <c r="G265" s="200"/>
      <c r="H265" s="200"/>
      <c r="I265" s="200">
        <v>82</v>
      </c>
      <c r="J265" s="200"/>
      <c r="K265" s="200"/>
      <c r="L265" s="197">
        <f t="shared" si="6"/>
        <v>77.2</v>
      </c>
      <c r="M265" s="200"/>
      <c r="N265" s="80"/>
      <c r="O265" s="80"/>
      <c r="P265" s="152"/>
      <c r="Q265" s="80"/>
      <c r="R265" s="80"/>
      <c r="S265" s="80"/>
      <c r="T265" s="80"/>
      <c r="U265" s="80"/>
      <c r="V265" s="80"/>
    </row>
    <row r="266" spans="1:22" s="205" customFormat="1" ht="13.15" customHeight="1" x14ac:dyDescent="0.25">
      <c r="A266" s="195">
        <f t="shared" si="7"/>
        <v>258</v>
      </c>
      <c r="B266" s="207" t="s">
        <v>326</v>
      </c>
      <c r="C266" s="200">
        <v>76</v>
      </c>
      <c r="D266" s="200">
        <v>75</v>
      </c>
      <c r="E266" s="200">
        <v>74</v>
      </c>
      <c r="F266" s="200">
        <v>75</v>
      </c>
      <c r="G266" s="201"/>
      <c r="H266" s="195"/>
      <c r="I266" s="195">
        <v>78</v>
      </c>
      <c r="J266" s="195"/>
      <c r="K266" s="195"/>
      <c r="L266" s="197">
        <f t="shared" si="6"/>
        <v>75.599999999999994</v>
      </c>
      <c r="M266" s="195"/>
      <c r="P266" s="206"/>
    </row>
    <row r="267" spans="1:22" s="205" customFormat="1" ht="13.15" customHeight="1" x14ac:dyDescent="0.25">
      <c r="A267" s="195">
        <f t="shared" si="7"/>
        <v>259</v>
      </c>
      <c r="B267" s="207" t="s">
        <v>327</v>
      </c>
      <c r="C267" s="200">
        <v>66</v>
      </c>
      <c r="D267" s="200">
        <v>78</v>
      </c>
      <c r="E267" s="200">
        <v>70</v>
      </c>
      <c r="F267" s="200">
        <v>71</v>
      </c>
      <c r="G267" s="195"/>
      <c r="H267" s="195"/>
      <c r="I267" s="195">
        <v>80</v>
      </c>
      <c r="J267" s="195"/>
      <c r="K267" s="195"/>
      <c r="L267" s="197">
        <f t="shared" si="6"/>
        <v>73</v>
      </c>
      <c r="M267" s="195"/>
      <c r="P267" s="206"/>
    </row>
    <row r="268" spans="1:22" s="205" customFormat="1" ht="13.15" customHeight="1" x14ac:dyDescent="0.25">
      <c r="A268" s="195">
        <f t="shared" si="7"/>
        <v>260</v>
      </c>
      <c r="B268" s="207" t="s">
        <v>328</v>
      </c>
      <c r="C268" s="200">
        <v>71</v>
      </c>
      <c r="D268" s="200">
        <v>64</v>
      </c>
      <c r="E268" s="200">
        <v>69</v>
      </c>
      <c r="F268" s="200">
        <v>80</v>
      </c>
      <c r="G268" s="201"/>
      <c r="H268" s="195"/>
      <c r="I268" s="195">
        <v>75</v>
      </c>
      <c r="J268" s="195"/>
      <c r="K268" s="195"/>
      <c r="L268" s="197">
        <f t="shared" si="6"/>
        <v>71.8</v>
      </c>
      <c r="M268" s="195"/>
      <c r="P268" s="206"/>
    </row>
    <row r="269" spans="1:22" s="208" customFormat="1" ht="13.15" customHeight="1" x14ac:dyDescent="0.25">
      <c r="A269" s="195">
        <f t="shared" si="7"/>
        <v>261</v>
      </c>
      <c r="B269" s="207" t="s">
        <v>329</v>
      </c>
      <c r="C269" s="200">
        <v>90</v>
      </c>
      <c r="D269" s="200">
        <v>68</v>
      </c>
      <c r="E269" s="200">
        <v>70</v>
      </c>
      <c r="F269" s="200">
        <v>67</v>
      </c>
      <c r="G269" s="195"/>
      <c r="H269" s="195"/>
      <c r="I269" s="195">
        <v>63</v>
      </c>
      <c r="J269" s="195"/>
      <c r="K269" s="195"/>
      <c r="L269" s="197">
        <f t="shared" si="6"/>
        <v>71.599999999999994</v>
      </c>
      <c r="M269" s="195"/>
    </row>
    <row r="270" spans="1:22" s="208" customFormat="1" ht="13.15" customHeight="1" x14ac:dyDescent="0.25">
      <c r="A270" s="195">
        <f t="shared" si="7"/>
        <v>262</v>
      </c>
      <c r="B270" s="207" t="s">
        <v>330</v>
      </c>
      <c r="C270" s="200">
        <v>70</v>
      </c>
      <c r="D270" s="200">
        <v>76</v>
      </c>
      <c r="E270" s="200">
        <v>73</v>
      </c>
      <c r="F270" s="200">
        <v>69</v>
      </c>
      <c r="G270" s="195"/>
      <c r="H270" s="195"/>
      <c r="I270" s="195">
        <v>65</v>
      </c>
      <c r="J270" s="195"/>
      <c r="K270" s="195"/>
      <c r="L270" s="197">
        <f t="shared" si="6"/>
        <v>70.599999999999994</v>
      </c>
      <c r="M270" s="195"/>
    </row>
    <row r="271" spans="1:22" s="208" customFormat="1" ht="13.15" customHeight="1" x14ac:dyDescent="0.25">
      <c r="A271" s="195">
        <f t="shared" si="7"/>
        <v>263</v>
      </c>
      <c r="B271" s="196" t="s">
        <v>331</v>
      </c>
      <c r="C271" s="200">
        <v>69</v>
      </c>
      <c r="D271" s="200">
        <v>73</v>
      </c>
      <c r="E271" s="200">
        <v>69</v>
      </c>
      <c r="F271" s="200">
        <v>70</v>
      </c>
      <c r="G271" s="200"/>
      <c r="H271" s="200"/>
      <c r="I271" s="200">
        <v>70</v>
      </c>
      <c r="J271" s="200"/>
      <c r="K271" s="200"/>
      <c r="L271" s="197">
        <f t="shared" si="6"/>
        <v>70.2</v>
      </c>
      <c r="M271" s="200"/>
    </row>
    <row r="272" spans="1:22" s="208" customFormat="1" ht="13.15" customHeight="1" x14ac:dyDescent="0.25">
      <c r="A272" s="195">
        <f t="shared" si="7"/>
        <v>264</v>
      </c>
      <c r="B272" s="207" t="s">
        <v>332</v>
      </c>
      <c r="C272" s="200">
        <v>71</v>
      </c>
      <c r="D272" s="200">
        <v>67</v>
      </c>
      <c r="E272" s="200">
        <v>74</v>
      </c>
      <c r="F272" s="200">
        <v>70</v>
      </c>
      <c r="G272" s="195"/>
      <c r="H272" s="195"/>
      <c r="I272" s="195">
        <v>68</v>
      </c>
      <c r="J272" s="195"/>
      <c r="K272" s="195"/>
      <c r="L272" s="197">
        <f t="shared" si="6"/>
        <v>70</v>
      </c>
      <c r="M272" s="195"/>
    </row>
    <row r="273" spans="1:22" s="208" customFormat="1" ht="13.15" customHeight="1" x14ac:dyDescent="0.25">
      <c r="A273" s="195">
        <f t="shared" si="7"/>
        <v>265</v>
      </c>
      <c r="B273" s="207" t="s">
        <v>333</v>
      </c>
      <c r="C273" s="200">
        <v>66</v>
      </c>
      <c r="D273" s="200">
        <v>69</v>
      </c>
      <c r="E273" s="200">
        <v>69</v>
      </c>
      <c r="F273" s="200">
        <v>68</v>
      </c>
      <c r="G273" s="195"/>
      <c r="H273" s="195"/>
      <c r="I273" s="195">
        <v>69</v>
      </c>
      <c r="J273" s="195"/>
      <c r="K273" s="195"/>
      <c r="L273" s="197">
        <f t="shared" si="6"/>
        <v>68.2</v>
      </c>
      <c r="M273" s="195"/>
    </row>
    <row r="274" spans="1:22" s="208" customFormat="1" ht="13.15" customHeight="1" x14ac:dyDescent="0.25">
      <c r="A274" s="195">
        <f t="shared" si="7"/>
        <v>266</v>
      </c>
      <c r="B274" s="196" t="s">
        <v>334</v>
      </c>
      <c r="C274" s="200">
        <v>67</v>
      </c>
      <c r="D274" s="200">
        <v>69</v>
      </c>
      <c r="E274" s="200">
        <v>69</v>
      </c>
      <c r="F274" s="200">
        <v>70</v>
      </c>
      <c r="G274" s="200"/>
      <c r="H274" s="200"/>
      <c r="I274" s="200">
        <v>65</v>
      </c>
      <c r="J274" s="200"/>
      <c r="K274" s="200"/>
      <c r="L274" s="197">
        <f t="shared" si="6"/>
        <v>68</v>
      </c>
      <c r="M274" s="200"/>
    </row>
    <row r="275" spans="1:22" s="208" customFormat="1" ht="13.15" customHeight="1" x14ac:dyDescent="0.25">
      <c r="A275" s="195">
        <f t="shared" si="7"/>
        <v>267</v>
      </c>
      <c r="B275" s="207" t="s">
        <v>335</v>
      </c>
      <c r="C275" s="200">
        <v>66</v>
      </c>
      <c r="D275" s="200">
        <v>67</v>
      </c>
      <c r="E275" s="200">
        <v>70</v>
      </c>
      <c r="F275" s="200">
        <v>67</v>
      </c>
      <c r="G275" s="195"/>
      <c r="H275" s="195"/>
      <c r="I275" s="195">
        <v>68</v>
      </c>
      <c r="J275" s="195"/>
      <c r="K275" s="203"/>
      <c r="L275" s="197">
        <f t="shared" si="6"/>
        <v>67.599999999999994</v>
      </c>
      <c r="M275" s="200"/>
    </row>
    <row r="276" spans="1:22" s="208" customFormat="1" ht="13.15" customHeight="1" x14ac:dyDescent="0.25">
      <c r="A276" s="195">
        <f t="shared" si="7"/>
        <v>268</v>
      </c>
      <c r="B276" s="207" t="s">
        <v>336</v>
      </c>
      <c r="C276" s="200">
        <v>68</v>
      </c>
      <c r="D276" s="200">
        <v>65</v>
      </c>
      <c r="E276" s="200">
        <v>69</v>
      </c>
      <c r="F276" s="200">
        <v>65</v>
      </c>
      <c r="G276" s="195"/>
      <c r="H276" s="195"/>
      <c r="I276" s="195">
        <v>70</v>
      </c>
      <c r="J276" s="195"/>
      <c r="K276" s="195"/>
      <c r="L276" s="197">
        <f t="shared" si="6"/>
        <v>67.400000000000006</v>
      </c>
      <c r="M276" s="195"/>
    </row>
    <row r="277" spans="1:22" s="208" customFormat="1" ht="13.15" customHeight="1" x14ac:dyDescent="0.25">
      <c r="A277" s="195">
        <f t="shared" si="7"/>
        <v>269</v>
      </c>
      <c r="B277" s="207" t="s">
        <v>337</v>
      </c>
      <c r="C277" s="200">
        <v>63</v>
      </c>
      <c r="D277" s="200">
        <v>63</v>
      </c>
      <c r="E277" s="200">
        <v>71</v>
      </c>
      <c r="F277" s="200">
        <v>69</v>
      </c>
      <c r="G277" s="195"/>
      <c r="H277" s="195"/>
      <c r="I277" s="195">
        <v>69</v>
      </c>
      <c r="J277" s="195"/>
      <c r="K277" s="195"/>
      <c r="L277" s="197">
        <f t="shared" si="6"/>
        <v>67</v>
      </c>
      <c r="M277" s="195"/>
    </row>
    <row r="278" spans="1:22" s="208" customFormat="1" ht="13.15" customHeight="1" x14ac:dyDescent="0.25">
      <c r="B278" s="209"/>
      <c r="C278" s="210"/>
      <c r="D278" s="210"/>
      <c r="E278" s="210"/>
      <c r="F278" s="210"/>
      <c r="L278" s="211"/>
    </row>
    <row r="279" spans="1:22" ht="51" customHeight="1" x14ac:dyDescent="0.25">
      <c r="A279" s="21"/>
      <c r="B279" s="1"/>
      <c r="C279" s="22"/>
      <c r="D279" s="22"/>
      <c r="E279" s="22"/>
      <c r="F279" s="22"/>
      <c r="G279" s="22"/>
      <c r="H279" s="22"/>
      <c r="I279" s="22"/>
      <c r="J279" s="22"/>
      <c r="K279" s="18"/>
      <c r="L279" s="18"/>
      <c r="M279" s="18"/>
      <c r="N279" s="2"/>
      <c r="O279" s="2"/>
      <c r="P279" s="212"/>
      <c r="Q279" s="213"/>
    </row>
    <row r="280" spans="1:22" ht="13.5" customHeight="1" x14ac:dyDescent="0.25">
      <c r="A280" s="21"/>
      <c r="B280" s="1"/>
      <c r="C280" s="22"/>
      <c r="D280" s="22"/>
      <c r="E280" s="22"/>
      <c r="F280" s="22"/>
      <c r="G280" s="22"/>
      <c r="H280" s="22"/>
      <c r="I280" s="22"/>
      <c r="J280" s="22"/>
      <c r="K280" s="18"/>
      <c r="L280" s="18"/>
      <c r="M280" s="18"/>
      <c r="N280" s="2"/>
      <c r="O280" s="2"/>
      <c r="P280" s="28"/>
      <c r="Q280" s="214"/>
    </row>
    <row r="281" spans="1:22" s="4" customFormat="1" ht="12.75" customHeight="1" x14ac:dyDescent="0.25">
      <c r="A281" s="187" t="s">
        <v>0</v>
      </c>
      <c r="B281" s="187" t="s">
        <v>1</v>
      </c>
      <c r="C281" s="191" t="s">
        <v>6</v>
      </c>
      <c r="D281" s="191"/>
      <c r="E281" s="191"/>
      <c r="F281" s="191"/>
      <c r="G281" s="191"/>
      <c r="H281" s="191"/>
      <c r="I281" s="191"/>
      <c r="J281" s="191"/>
      <c r="K281" s="154" t="s">
        <v>5</v>
      </c>
      <c r="L281" s="161" t="s">
        <v>2</v>
      </c>
      <c r="M281" s="161" t="s">
        <v>312</v>
      </c>
      <c r="P281" s="28"/>
      <c r="Q281" s="214"/>
    </row>
    <row r="282" spans="1:22" s="4" customFormat="1" ht="11.45" customHeight="1" x14ac:dyDescent="0.25">
      <c r="A282" s="187"/>
      <c r="B282" s="187"/>
      <c r="C282" s="156" t="s">
        <v>4</v>
      </c>
      <c r="D282" s="156"/>
      <c r="E282" s="156"/>
      <c r="F282" s="156"/>
      <c r="G282" s="156"/>
      <c r="H282" s="156"/>
      <c r="I282" s="156" t="s">
        <v>3</v>
      </c>
      <c r="J282" s="156"/>
      <c r="K282" s="154"/>
      <c r="L282" s="162"/>
      <c r="M282" s="162"/>
      <c r="P282" s="28"/>
      <c r="Q282" s="214"/>
    </row>
    <row r="283" spans="1:22" s="4" customFormat="1" ht="105" customHeight="1" x14ac:dyDescent="0.25">
      <c r="A283" s="187"/>
      <c r="B283" s="187"/>
      <c r="C283" s="215" t="s">
        <v>338</v>
      </c>
      <c r="D283" s="215" t="s">
        <v>339</v>
      </c>
      <c r="E283" s="215" t="s">
        <v>276</v>
      </c>
      <c r="F283" s="215" t="s">
        <v>340</v>
      </c>
      <c r="G283" s="215"/>
      <c r="H283" s="215"/>
      <c r="I283" s="215" t="s">
        <v>340</v>
      </c>
      <c r="J283" s="6"/>
      <c r="K283" s="154"/>
      <c r="L283" s="163"/>
      <c r="M283" s="163"/>
      <c r="N283" s="29"/>
      <c r="O283" s="29"/>
      <c r="P283" s="216"/>
      <c r="Q283" s="3"/>
      <c r="R283" s="3"/>
      <c r="S283" s="3"/>
      <c r="T283" s="3"/>
      <c r="U283" s="216"/>
    </row>
    <row r="284" spans="1:22" s="218" customFormat="1" ht="15.6" customHeight="1" x14ac:dyDescent="0.25">
      <c r="A284" s="33">
        <v>1</v>
      </c>
      <c r="B284" s="33">
        <v>2</v>
      </c>
      <c r="C284" s="33">
        <v>3</v>
      </c>
      <c r="D284" s="33">
        <v>4</v>
      </c>
      <c r="E284" s="153">
        <v>5</v>
      </c>
      <c r="F284" s="33">
        <v>6</v>
      </c>
      <c r="G284" s="33">
        <v>7</v>
      </c>
      <c r="H284" s="33">
        <v>8</v>
      </c>
      <c r="I284" s="33">
        <v>9</v>
      </c>
      <c r="J284" s="33">
        <v>10</v>
      </c>
      <c r="K284" s="33">
        <v>11</v>
      </c>
      <c r="L284" s="33">
        <v>12</v>
      </c>
      <c r="M284" s="217">
        <v>13</v>
      </c>
      <c r="P284" s="219"/>
    </row>
    <row r="285" spans="1:22" s="14" customFormat="1" ht="16.149999999999999" customHeight="1" x14ac:dyDescent="0.25">
      <c r="A285" s="195">
        <f t="shared" ref="A285:A293" si="8">ROW(A245)</f>
        <v>245</v>
      </c>
      <c r="B285" s="196" t="s">
        <v>341</v>
      </c>
      <c r="C285" s="153">
        <v>90</v>
      </c>
      <c r="D285" s="153">
        <v>94</v>
      </c>
      <c r="E285" s="153">
        <v>84</v>
      </c>
      <c r="F285" s="153">
        <v>91</v>
      </c>
      <c r="G285" s="153"/>
      <c r="H285" s="153"/>
      <c r="I285" s="153">
        <v>92</v>
      </c>
      <c r="J285" s="153"/>
      <c r="K285" s="8"/>
      <c r="L285" s="10">
        <f t="shared" ref="L285:L293" si="9">AVERAGE(C285:J285)+K285</f>
        <v>90.2</v>
      </c>
      <c r="M285" s="9"/>
      <c r="N285" s="3"/>
      <c r="O285" s="3"/>
      <c r="P285" s="219"/>
      <c r="Q285" s="3"/>
      <c r="R285" s="3"/>
      <c r="S285" s="3"/>
      <c r="T285" s="3"/>
      <c r="U285" s="3"/>
      <c r="V285" s="3"/>
    </row>
    <row r="286" spans="1:22" s="14" customFormat="1" ht="15" customHeight="1" x14ac:dyDescent="0.25">
      <c r="A286" s="195">
        <f t="shared" si="8"/>
        <v>246</v>
      </c>
      <c r="B286" s="196" t="s">
        <v>342</v>
      </c>
      <c r="C286" s="153">
        <v>75</v>
      </c>
      <c r="D286" s="153">
        <v>88</v>
      </c>
      <c r="E286" s="153">
        <v>82</v>
      </c>
      <c r="F286" s="153">
        <v>91</v>
      </c>
      <c r="G286" s="153"/>
      <c r="H286" s="153"/>
      <c r="I286" s="153">
        <v>91</v>
      </c>
      <c r="J286" s="153"/>
      <c r="K286" s="153"/>
      <c r="L286" s="119">
        <f t="shared" si="9"/>
        <v>85.4</v>
      </c>
      <c r="M286" s="200"/>
      <c r="N286" s="3"/>
      <c r="O286" s="3"/>
      <c r="P286" s="216"/>
      <c r="R286" s="3"/>
      <c r="S286" s="3"/>
      <c r="T286" s="3"/>
      <c r="U286" s="3"/>
      <c r="V286" s="3"/>
    </row>
    <row r="287" spans="1:22" s="221" customFormat="1" ht="15" customHeight="1" x14ac:dyDescent="0.25">
      <c r="A287" s="195">
        <f t="shared" si="8"/>
        <v>247</v>
      </c>
      <c r="B287" s="196" t="s">
        <v>343</v>
      </c>
      <c r="C287" s="153">
        <v>69</v>
      </c>
      <c r="D287" s="153">
        <v>90</v>
      </c>
      <c r="E287" s="153">
        <v>78</v>
      </c>
      <c r="F287" s="153">
        <v>77</v>
      </c>
      <c r="G287" s="153"/>
      <c r="H287" s="153"/>
      <c r="I287" s="153">
        <v>76</v>
      </c>
      <c r="J287" s="153"/>
      <c r="K287" s="8"/>
      <c r="L287" s="10">
        <f t="shared" si="9"/>
        <v>78</v>
      </c>
      <c r="M287" s="9"/>
      <c r="N287" s="220"/>
      <c r="O287" s="220"/>
      <c r="P287" s="219"/>
      <c r="R287" s="220"/>
      <c r="S287" s="220"/>
      <c r="T287" s="220"/>
      <c r="U287" s="220"/>
      <c r="V287" s="220"/>
    </row>
    <row r="288" spans="1:22" s="14" customFormat="1" ht="15" customHeight="1" x14ac:dyDescent="0.25">
      <c r="A288" s="195">
        <f t="shared" si="8"/>
        <v>248</v>
      </c>
      <c r="B288" s="222" t="s">
        <v>344</v>
      </c>
      <c r="C288" s="153">
        <v>65</v>
      </c>
      <c r="D288" s="153">
        <v>90</v>
      </c>
      <c r="E288" s="153">
        <v>78</v>
      </c>
      <c r="F288" s="153">
        <v>75</v>
      </c>
      <c r="G288" s="153"/>
      <c r="H288" s="153"/>
      <c r="I288" s="153">
        <v>75</v>
      </c>
      <c r="J288" s="153"/>
      <c r="K288" s="8"/>
      <c r="L288" s="10">
        <f t="shared" si="9"/>
        <v>76.599999999999994</v>
      </c>
      <c r="M288" s="153"/>
      <c r="N288" s="3"/>
      <c r="O288" s="3"/>
      <c r="P288" s="216"/>
      <c r="R288" s="3"/>
      <c r="S288" s="3"/>
      <c r="T288" s="3"/>
      <c r="U288" s="3"/>
      <c r="V288" s="3"/>
    </row>
    <row r="289" spans="1:22" s="14" customFormat="1" ht="15.6" customHeight="1" x14ac:dyDescent="0.25">
      <c r="A289" s="195">
        <f t="shared" si="8"/>
        <v>249</v>
      </c>
      <c r="B289" s="222" t="s">
        <v>345</v>
      </c>
      <c r="C289" s="153">
        <v>65</v>
      </c>
      <c r="D289" s="153">
        <v>90</v>
      </c>
      <c r="E289" s="153">
        <v>78</v>
      </c>
      <c r="F289" s="153">
        <v>72</v>
      </c>
      <c r="G289" s="223"/>
      <c r="H289" s="153"/>
      <c r="I289" s="153">
        <v>71</v>
      </c>
      <c r="J289" s="153"/>
      <c r="K289" s="8"/>
      <c r="L289" s="10">
        <f t="shared" si="9"/>
        <v>75.2</v>
      </c>
      <c r="M289" s="195"/>
      <c r="N289" s="3"/>
      <c r="O289" s="3"/>
      <c r="P289" s="216"/>
      <c r="R289" s="3"/>
      <c r="S289" s="3"/>
      <c r="T289" s="3"/>
      <c r="U289" s="3"/>
      <c r="V289" s="3"/>
    </row>
    <row r="290" spans="1:22" s="14" customFormat="1" ht="15.6" customHeight="1" x14ac:dyDescent="0.25">
      <c r="A290" s="195">
        <f t="shared" si="8"/>
        <v>250</v>
      </c>
      <c r="B290" s="196" t="s">
        <v>346</v>
      </c>
      <c r="C290" s="153">
        <v>68</v>
      </c>
      <c r="D290" s="153">
        <v>76</v>
      </c>
      <c r="E290" s="153">
        <v>80</v>
      </c>
      <c r="F290" s="153">
        <v>74</v>
      </c>
      <c r="G290" s="153"/>
      <c r="H290" s="153"/>
      <c r="I290" s="153">
        <v>73</v>
      </c>
      <c r="J290" s="153"/>
      <c r="K290" s="153"/>
      <c r="L290" s="119">
        <f t="shared" si="9"/>
        <v>74.2</v>
      </c>
      <c r="M290" s="200"/>
      <c r="N290" s="3"/>
      <c r="O290" s="3"/>
      <c r="P290" s="216"/>
      <c r="R290" s="3"/>
      <c r="S290" s="3"/>
      <c r="T290" s="3"/>
      <c r="U290" s="3"/>
      <c r="V290" s="3"/>
    </row>
    <row r="291" spans="1:22" s="14" customFormat="1" ht="15.6" customHeight="1" x14ac:dyDescent="0.25">
      <c r="A291" s="195">
        <f t="shared" si="8"/>
        <v>251</v>
      </c>
      <c r="B291" s="196" t="s">
        <v>347</v>
      </c>
      <c r="C291" s="153">
        <v>73</v>
      </c>
      <c r="D291" s="153">
        <v>75</v>
      </c>
      <c r="E291" s="153">
        <v>80</v>
      </c>
      <c r="F291" s="153">
        <v>72</v>
      </c>
      <c r="G291" s="153"/>
      <c r="H291" s="153"/>
      <c r="I291" s="153">
        <v>70</v>
      </c>
      <c r="J291" s="153"/>
      <c r="K291" s="153"/>
      <c r="L291" s="119">
        <f t="shared" si="9"/>
        <v>74</v>
      </c>
      <c r="M291" s="200"/>
      <c r="N291" s="3"/>
      <c r="O291" s="3"/>
      <c r="P291" s="216"/>
      <c r="R291" s="3"/>
      <c r="S291" s="3"/>
      <c r="T291" s="3"/>
      <c r="U291" s="3"/>
      <c r="V291" s="3"/>
    </row>
    <row r="292" spans="1:22" s="14" customFormat="1" ht="15.6" customHeight="1" x14ac:dyDescent="0.25">
      <c r="A292" s="195">
        <f t="shared" si="8"/>
        <v>252</v>
      </c>
      <c r="B292" s="196" t="s">
        <v>348</v>
      </c>
      <c r="C292" s="153">
        <v>66</v>
      </c>
      <c r="D292" s="153">
        <v>76</v>
      </c>
      <c r="E292" s="153">
        <v>75</v>
      </c>
      <c r="F292" s="153">
        <v>76</v>
      </c>
      <c r="G292" s="153"/>
      <c r="H292" s="153"/>
      <c r="I292" s="153">
        <v>75</v>
      </c>
      <c r="J292" s="153"/>
      <c r="K292" s="153"/>
      <c r="L292" s="119">
        <f t="shared" si="9"/>
        <v>73.599999999999994</v>
      </c>
      <c r="M292" s="200"/>
      <c r="N292" s="3"/>
      <c r="O292" s="3"/>
      <c r="P292" s="216"/>
      <c r="R292" s="3"/>
      <c r="S292" s="3"/>
      <c r="T292" s="3"/>
      <c r="U292" s="3"/>
      <c r="V292" s="3"/>
    </row>
    <row r="293" spans="1:22" s="14" customFormat="1" ht="15.6" customHeight="1" x14ac:dyDescent="0.25">
      <c r="A293" s="195">
        <f t="shared" si="8"/>
        <v>253</v>
      </c>
      <c r="B293" s="196" t="s">
        <v>349</v>
      </c>
      <c r="C293" s="153">
        <v>68</v>
      </c>
      <c r="D293" s="153">
        <v>75</v>
      </c>
      <c r="E293" s="153">
        <v>66</v>
      </c>
      <c r="F293" s="153">
        <v>75</v>
      </c>
      <c r="G293" s="153"/>
      <c r="H293" s="153"/>
      <c r="I293" s="153">
        <v>75</v>
      </c>
      <c r="J293" s="153"/>
      <c r="K293" s="153"/>
      <c r="L293" s="119">
        <f t="shared" si="9"/>
        <v>71.8</v>
      </c>
      <c r="M293" s="200"/>
      <c r="N293" s="3"/>
      <c r="O293" s="3"/>
      <c r="P293" s="216"/>
      <c r="R293" s="3"/>
      <c r="S293" s="3"/>
      <c r="T293" s="3"/>
      <c r="U293" s="3"/>
      <c r="V293" s="3"/>
    </row>
    <row r="297" spans="1:22" ht="15.75" x14ac:dyDescent="0.25">
      <c r="A297" s="15"/>
      <c r="B297" s="15"/>
      <c r="C297" s="16"/>
      <c r="D297" s="16"/>
      <c r="E297" s="16"/>
      <c r="F297" s="16"/>
      <c r="G297" s="190"/>
      <c r="H297" s="16"/>
      <c r="I297" s="16"/>
      <c r="J297" s="16"/>
      <c r="K297" s="190"/>
      <c r="L297" s="190"/>
      <c r="M297" s="15"/>
      <c r="P297" s="2"/>
    </row>
    <row r="298" spans="1:22" x14ac:dyDescent="0.25">
      <c r="A298" s="15"/>
      <c r="B298" s="15"/>
      <c r="C298" s="16"/>
      <c r="D298" s="16"/>
      <c r="E298" s="16"/>
      <c r="F298" s="16"/>
      <c r="G298" s="16"/>
      <c r="H298" s="16"/>
      <c r="I298" s="16"/>
      <c r="J298" s="16"/>
      <c r="K298" s="15"/>
      <c r="L298" s="15"/>
      <c r="M298" s="15"/>
      <c r="P298" s="2"/>
    </row>
    <row r="299" spans="1:22" x14ac:dyDescent="0.25">
      <c r="A299" s="15"/>
      <c r="B299" s="15"/>
      <c r="C299" s="16"/>
      <c r="D299" s="16"/>
      <c r="E299" s="16"/>
      <c r="F299" s="16"/>
      <c r="G299" s="16"/>
      <c r="H299" s="16"/>
      <c r="I299" s="16"/>
      <c r="J299" s="16"/>
      <c r="K299" s="15"/>
      <c r="L299" s="15"/>
      <c r="M299" s="15"/>
      <c r="P299" s="2"/>
    </row>
    <row r="300" spans="1:22" ht="20.25" customHeight="1" x14ac:dyDescent="0.25">
      <c r="A300" s="15"/>
      <c r="B300" s="15"/>
      <c r="C300" s="16"/>
      <c r="D300" s="16"/>
      <c r="E300" s="16"/>
      <c r="F300" s="16"/>
      <c r="G300" s="16"/>
      <c r="H300" s="16"/>
      <c r="I300" s="16"/>
      <c r="J300" s="16"/>
      <c r="K300" s="15"/>
      <c r="L300" s="15"/>
      <c r="M300" s="15"/>
      <c r="P300" s="2"/>
    </row>
    <row r="301" spans="1:22" s="4" customFormat="1" ht="9.75" customHeight="1" x14ac:dyDescent="0.2">
      <c r="A301" s="187" t="s">
        <v>0</v>
      </c>
      <c r="B301" s="179" t="s">
        <v>1</v>
      </c>
      <c r="C301" s="184" t="s">
        <v>6</v>
      </c>
      <c r="D301" s="185"/>
      <c r="E301" s="185"/>
      <c r="F301" s="185"/>
      <c r="G301" s="185"/>
      <c r="H301" s="185"/>
      <c r="I301" s="185"/>
      <c r="J301" s="170"/>
      <c r="K301" s="161" t="s">
        <v>5</v>
      </c>
      <c r="L301" s="161" t="s">
        <v>2</v>
      </c>
      <c r="M301" s="154" t="s">
        <v>312</v>
      </c>
      <c r="P301" s="29"/>
    </row>
    <row r="302" spans="1:22" s="4" customFormat="1" ht="11.25" customHeight="1" x14ac:dyDescent="0.2">
      <c r="A302" s="187"/>
      <c r="B302" s="180"/>
      <c r="C302" s="224" t="s">
        <v>4</v>
      </c>
      <c r="D302" s="178"/>
      <c r="E302" s="178"/>
      <c r="F302" s="178"/>
      <c r="G302" s="178"/>
      <c r="H302" s="177"/>
      <c r="I302" s="224" t="s">
        <v>3</v>
      </c>
      <c r="J302" s="225"/>
      <c r="K302" s="162"/>
      <c r="L302" s="162"/>
      <c r="M302" s="154"/>
      <c r="P302" s="29"/>
    </row>
    <row r="303" spans="1:22" s="4" customFormat="1" ht="95.45" customHeight="1" x14ac:dyDescent="0.2">
      <c r="A303" s="187"/>
      <c r="B303" s="182"/>
      <c r="C303" s="215" t="s">
        <v>350</v>
      </c>
      <c r="D303" s="215" t="s">
        <v>339</v>
      </c>
      <c r="E303" s="215" t="s">
        <v>276</v>
      </c>
      <c r="F303" s="215" t="s">
        <v>340</v>
      </c>
      <c r="G303" s="215"/>
      <c r="H303" s="215"/>
      <c r="I303" s="215" t="s">
        <v>351</v>
      </c>
      <c r="J303" s="6"/>
      <c r="K303" s="163"/>
      <c r="L303" s="163"/>
      <c r="M303" s="154"/>
      <c r="P303" s="29"/>
    </row>
    <row r="304" spans="1:22" s="4" customFormat="1" ht="11.45" customHeight="1" x14ac:dyDescent="0.2">
      <c r="A304" s="33">
        <v>1</v>
      </c>
      <c r="B304" s="33">
        <v>2</v>
      </c>
      <c r="C304" s="33">
        <v>3</v>
      </c>
      <c r="D304" s="33">
        <v>4</v>
      </c>
      <c r="E304" s="153">
        <v>5</v>
      </c>
      <c r="F304" s="33">
        <v>6</v>
      </c>
      <c r="G304" s="33">
        <v>7</v>
      </c>
      <c r="H304" s="33">
        <v>8</v>
      </c>
      <c r="I304" s="33">
        <v>9</v>
      </c>
      <c r="J304" s="33">
        <v>10</v>
      </c>
      <c r="K304" s="33">
        <v>11</v>
      </c>
      <c r="L304" s="33">
        <v>12</v>
      </c>
      <c r="M304" s="217">
        <v>13</v>
      </c>
    </row>
    <row r="305" spans="1:22" s="80" customFormat="1" ht="11.45" customHeight="1" x14ac:dyDescent="0.25">
      <c r="A305" s="195">
        <f>ROW(A297)</f>
        <v>297</v>
      </c>
      <c r="B305" s="222" t="s">
        <v>352</v>
      </c>
      <c r="C305" s="9">
        <v>90</v>
      </c>
      <c r="D305" s="9">
        <v>98</v>
      </c>
      <c r="E305" s="9">
        <v>94</v>
      </c>
      <c r="F305" s="9">
        <v>93</v>
      </c>
      <c r="G305" s="201"/>
      <c r="H305" s="9"/>
      <c r="I305" s="9">
        <v>90</v>
      </c>
      <c r="J305" s="9"/>
      <c r="K305" s="9">
        <v>2</v>
      </c>
      <c r="L305" s="10">
        <f t="shared" ref="L305:L320" si="10">AVERAGE(C305:J305)+K305</f>
        <v>95</v>
      </c>
      <c r="M305" s="195"/>
      <c r="P305" s="220"/>
    </row>
    <row r="306" spans="1:22" s="80" customFormat="1" ht="11.45" customHeight="1" x14ac:dyDescent="0.25">
      <c r="A306" s="195">
        <f t="shared" ref="A306:A314" si="11">ROW(A298)</f>
        <v>298</v>
      </c>
      <c r="B306" s="222" t="s">
        <v>353</v>
      </c>
      <c r="C306" s="9">
        <v>91</v>
      </c>
      <c r="D306" s="9">
        <v>92</v>
      </c>
      <c r="E306" s="9">
        <v>93</v>
      </c>
      <c r="F306" s="9">
        <v>90</v>
      </c>
      <c r="G306" s="223"/>
      <c r="H306" s="9"/>
      <c r="I306" s="9">
        <v>91</v>
      </c>
      <c r="J306" s="9"/>
      <c r="K306" s="9">
        <v>2</v>
      </c>
      <c r="L306" s="10">
        <f t="shared" si="10"/>
        <v>93.4</v>
      </c>
      <c r="M306" s="195"/>
      <c r="P306" s="152"/>
    </row>
    <row r="307" spans="1:22" s="80" customFormat="1" ht="11.45" customHeight="1" x14ac:dyDescent="0.25">
      <c r="A307" s="195">
        <f t="shared" si="11"/>
        <v>299</v>
      </c>
      <c r="B307" s="226" t="s">
        <v>354</v>
      </c>
      <c r="C307" s="9">
        <v>92</v>
      </c>
      <c r="D307" s="9">
        <v>98</v>
      </c>
      <c r="E307" s="9">
        <v>92</v>
      </c>
      <c r="F307" s="9">
        <v>90</v>
      </c>
      <c r="G307" s="201"/>
      <c r="H307" s="9"/>
      <c r="I307" s="9">
        <v>90</v>
      </c>
      <c r="J307" s="9"/>
      <c r="K307" s="9"/>
      <c r="L307" s="10">
        <f t="shared" si="10"/>
        <v>92.4</v>
      </c>
      <c r="M307" s="153"/>
      <c r="P307" s="152"/>
    </row>
    <row r="308" spans="1:22" s="80" customFormat="1" ht="11.45" customHeight="1" x14ac:dyDescent="0.25">
      <c r="A308" s="195">
        <f t="shared" si="11"/>
        <v>300</v>
      </c>
      <c r="B308" s="222" t="s">
        <v>355</v>
      </c>
      <c r="C308" s="9">
        <v>83</v>
      </c>
      <c r="D308" s="9">
        <v>92</v>
      </c>
      <c r="E308" s="9">
        <v>92</v>
      </c>
      <c r="F308" s="9">
        <v>91</v>
      </c>
      <c r="G308" s="201"/>
      <c r="H308" s="9"/>
      <c r="I308" s="9">
        <v>91</v>
      </c>
      <c r="J308" s="9"/>
      <c r="K308" s="9">
        <v>2</v>
      </c>
      <c r="L308" s="10">
        <f t="shared" si="10"/>
        <v>91.8</v>
      </c>
      <c r="M308" s="195"/>
      <c r="N308" s="205"/>
      <c r="O308" s="205"/>
      <c r="P308" s="206"/>
      <c r="Q308" s="205"/>
      <c r="R308" s="205"/>
      <c r="S308" s="205"/>
      <c r="T308" s="205"/>
      <c r="U308" s="205"/>
      <c r="V308" s="205"/>
    </row>
    <row r="309" spans="1:22" s="80" customFormat="1" ht="11.45" customHeight="1" x14ac:dyDescent="0.25">
      <c r="A309" s="195">
        <f t="shared" si="11"/>
        <v>301</v>
      </c>
      <c r="B309" s="222" t="s">
        <v>356</v>
      </c>
      <c r="C309" s="9">
        <v>84</v>
      </c>
      <c r="D309" s="9">
        <v>90</v>
      </c>
      <c r="E309" s="9">
        <v>75</v>
      </c>
      <c r="F309" s="9">
        <v>90</v>
      </c>
      <c r="G309" s="201"/>
      <c r="H309" s="9"/>
      <c r="I309" s="9">
        <v>90</v>
      </c>
      <c r="J309" s="9"/>
      <c r="K309" s="9">
        <v>2</v>
      </c>
      <c r="L309" s="10">
        <f t="shared" si="10"/>
        <v>87.8</v>
      </c>
      <c r="M309" s="153"/>
      <c r="P309" s="152"/>
    </row>
    <row r="310" spans="1:22" s="80" customFormat="1" ht="11.45" customHeight="1" x14ac:dyDescent="0.25">
      <c r="A310" s="195">
        <f t="shared" si="11"/>
        <v>302</v>
      </c>
      <c r="B310" s="222" t="s">
        <v>357</v>
      </c>
      <c r="C310" s="9">
        <v>90</v>
      </c>
      <c r="D310" s="9">
        <v>90</v>
      </c>
      <c r="E310" s="9">
        <v>90</v>
      </c>
      <c r="F310" s="9">
        <v>80</v>
      </c>
      <c r="G310" s="223"/>
      <c r="H310" s="9"/>
      <c r="I310" s="9">
        <v>81</v>
      </c>
      <c r="J310" s="9"/>
      <c r="K310" s="9"/>
      <c r="L310" s="10">
        <f t="shared" si="10"/>
        <v>86.2</v>
      </c>
      <c r="M310" s="9"/>
      <c r="P310" s="152"/>
    </row>
    <row r="311" spans="1:22" s="80" customFormat="1" ht="11.45" customHeight="1" x14ac:dyDescent="0.25">
      <c r="A311" s="195">
        <f t="shared" si="11"/>
        <v>303</v>
      </c>
      <c r="B311" s="227" t="s">
        <v>358</v>
      </c>
      <c r="C311" s="9">
        <v>78</v>
      </c>
      <c r="D311" s="9">
        <v>85</v>
      </c>
      <c r="E311" s="9">
        <v>90</v>
      </c>
      <c r="F311" s="9">
        <v>82</v>
      </c>
      <c r="G311" s="201"/>
      <c r="H311" s="9"/>
      <c r="I311" s="9">
        <v>82</v>
      </c>
      <c r="J311" s="9"/>
      <c r="K311" s="9"/>
      <c r="L311" s="10">
        <f t="shared" si="10"/>
        <v>83.4</v>
      </c>
      <c r="M311" s="9"/>
      <c r="P311" s="152"/>
    </row>
    <row r="312" spans="1:22" s="80" customFormat="1" ht="11.45" customHeight="1" x14ac:dyDescent="0.25">
      <c r="A312" s="195">
        <f t="shared" si="11"/>
        <v>304</v>
      </c>
      <c r="B312" s="222" t="s">
        <v>359</v>
      </c>
      <c r="C312" s="9">
        <v>78</v>
      </c>
      <c r="D312" s="9">
        <v>85</v>
      </c>
      <c r="E312" s="9">
        <v>86</v>
      </c>
      <c r="F312" s="9">
        <v>80</v>
      </c>
      <c r="G312" s="201"/>
      <c r="H312" s="9"/>
      <c r="I312" s="9">
        <v>80</v>
      </c>
      <c r="J312" s="9"/>
      <c r="K312" s="9"/>
      <c r="L312" s="10">
        <f t="shared" si="10"/>
        <v>81.8</v>
      </c>
      <c r="M312" s="153"/>
      <c r="P312" s="152"/>
    </row>
    <row r="313" spans="1:22" s="80" customFormat="1" ht="11.45" customHeight="1" x14ac:dyDescent="0.25">
      <c r="A313" s="195">
        <f t="shared" si="11"/>
        <v>305</v>
      </c>
      <c r="B313" s="222" t="s">
        <v>360</v>
      </c>
      <c r="C313" s="9">
        <v>81</v>
      </c>
      <c r="D313" s="9">
        <v>87</v>
      </c>
      <c r="E313" s="9">
        <v>80</v>
      </c>
      <c r="F313" s="9">
        <v>78</v>
      </c>
      <c r="G313" s="201"/>
      <c r="H313" s="9"/>
      <c r="I313" s="9">
        <v>77</v>
      </c>
      <c r="J313" s="9"/>
      <c r="K313" s="9"/>
      <c r="L313" s="10">
        <f t="shared" si="10"/>
        <v>80.599999999999994</v>
      </c>
      <c r="M313" s="153"/>
      <c r="P313" s="152"/>
    </row>
    <row r="314" spans="1:22" s="80" customFormat="1" ht="11.45" customHeight="1" x14ac:dyDescent="0.25">
      <c r="A314" s="195">
        <f t="shared" si="11"/>
        <v>306</v>
      </c>
      <c r="B314" s="222" t="s">
        <v>361</v>
      </c>
      <c r="C314" s="9">
        <v>77</v>
      </c>
      <c r="D314" s="9">
        <v>89</v>
      </c>
      <c r="E314" s="9">
        <v>75</v>
      </c>
      <c r="F314" s="9">
        <v>76</v>
      </c>
      <c r="G314" s="201"/>
      <c r="H314" s="9"/>
      <c r="I314" s="9">
        <v>79</v>
      </c>
      <c r="J314" s="9"/>
      <c r="K314" s="9"/>
      <c r="L314" s="10">
        <f t="shared" si="10"/>
        <v>79.2</v>
      </c>
      <c r="M314" s="9"/>
      <c r="P314" s="152"/>
    </row>
    <row r="315" spans="1:22" s="80" customFormat="1" ht="11.45" customHeight="1" x14ac:dyDescent="0.25">
      <c r="A315" s="195">
        <v>11</v>
      </c>
      <c r="B315" s="222" t="s">
        <v>362</v>
      </c>
      <c r="C315" s="9">
        <v>62</v>
      </c>
      <c r="D315" s="9">
        <v>75</v>
      </c>
      <c r="E315" s="9">
        <v>78</v>
      </c>
      <c r="F315" s="9">
        <v>75</v>
      </c>
      <c r="G315" s="201"/>
      <c r="H315" s="9"/>
      <c r="I315" s="9">
        <v>75</v>
      </c>
      <c r="J315" s="9"/>
      <c r="K315" s="9"/>
      <c r="L315" s="10">
        <f t="shared" si="10"/>
        <v>73</v>
      </c>
      <c r="M315" s="195"/>
      <c r="P315" s="152"/>
    </row>
    <row r="316" spans="1:22" s="80" customFormat="1" ht="11.45" customHeight="1" x14ac:dyDescent="0.25">
      <c r="A316" s="195">
        <v>12</v>
      </c>
      <c r="B316" s="222" t="s">
        <v>363</v>
      </c>
      <c r="C316" s="9">
        <v>65</v>
      </c>
      <c r="D316" s="9">
        <v>67</v>
      </c>
      <c r="E316" s="9">
        <v>72</v>
      </c>
      <c r="F316" s="9">
        <v>66</v>
      </c>
      <c r="G316" s="201"/>
      <c r="H316" s="9"/>
      <c r="I316" s="9">
        <v>70</v>
      </c>
      <c r="J316" s="9"/>
      <c r="K316" s="9"/>
      <c r="L316" s="10">
        <f t="shared" si="10"/>
        <v>68</v>
      </c>
      <c r="M316" s="153"/>
      <c r="P316" s="152"/>
    </row>
    <row r="317" spans="1:22" s="80" customFormat="1" ht="11.45" customHeight="1" x14ac:dyDescent="0.25">
      <c r="A317" s="195">
        <v>13</v>
      </c>
      <c r="B317" s="222" t="s">
        <v>364</v>
      </c>
      <c r="C317" s="9">
        <v>63</v>
      </c>
      <c r="D317" s="9">
        <v>67</v>
      </c>
      <c r="E317" s="9">
        <v>69</v>
      </c>
      <c r="F317" s="9">
        <v>65</v>
      </c>
      <c r="G317" s="201"/>
      <c r="H317" s="9"/>
      <c r="I317" s="9">
        <v>68</v>
      </c>
      <c r="J317" s="9"/>
      <c r="K317" s="9"/>
      <c r="L317" s="10">
        <f t="shared" si="10"/>
        <v>66.400000000000006</v>
      </c>
      <c r="M317" s="195"/>
    </row>
    <row r="318" spans="1:22" s="80" customFormat="1" ht="11.45" customHeight="1" x14ac:dyDescent="0.25">
      <c r="A318" s="195">
        <v>14</v>
      </c>
      <c r="B318" s="228" t="s">
        <v>365</v>
      </c>
      <c r="C318" s="9">
        <v>62</v>
      </c>
      <c r="D318" s="9">
        <v>66</v>
      </c>
      <c r="E318" s="9">
        <v>69</v>
      </c>
      <c r="F318" s="9">
        <v>64</v>
      </c>
      <c r="G318" s="201"/>
      <c r="H318" s="9"/>
      <c r="I318" s="9">
        <v>67</v>
      </c>
      <c r="J318" s="9"/>
      <c r="K318" s="9"/>
      <c r="L318" s="10">
        <f t="shared" si="10"/>
        <v>65.599999999999994</v>
      </c>
      <c r="M318" s="195"/>
      <c r="P318" s="152"/>
    </row>
    <row r="319" spans="1:22" s="80" customFormat="1" ht="11.45" customHeight="1" x14ac:dyDescent="0.25">
      <c r="A319" s="195">
        <v>15</v>
      </c>
      <c r="B319" s="228" t="s">
        <v>366</v>
      </c>
      <c r="C319" s="9">
        <v>60</v>
      </c>
      <c r="D319" s="9">
        <v>64</v>
      </c>
      <c r="E319" s="9">
        <v>64</v>
      </c>
      <c r="F319" s="9">
        <v>64</v>
      </c>
      <c r="G319" s="201"/>
      <c r="H319" s="9"/>
      <c r="I319" s="9">
        <v>62</v>
      </c>
      <c r="J319" s="9"/>
      <c r="K319" s="9"/>
      <c r="L319" s="10">
        <f t="shared" si="10"/>
        <v>62.8</v>
      </c>
      <c r="M319" s="195"/>
      <c r="P319" s="152"/>
    </row>
    <row r="320" spans="1:22" s="80" customFormat="1" ht="11.45" customHeight="1" x14ac:dyDescent="0.25">
      <c r="A320" s="195">
        <v>16</v>
      </c>
      <c r="B320" s="228" t="s">
        <v>367</v>
      </c>
      <c r="C320" s="9">
        <v>60</v>
      </c>
      <c r="D320" s="9">
        <v>65</v>
      </c>
      <c r="E320" s="9">
        <v>60</v>
      </c>
      <c r="F320" s="9">
        <v>65</v>
      </c>
      <c r="G320" s="201"/>
      <c r="H320" s="9"/>
      <c r="I320" s="9">
        <v>61</v>
      </c>
      <c r="J320" s="9"/>
      <c r="K320" s="9"/>
      <c r="L320" s="10">
        <f t="shared" si="10"/>
        <v>62.2</v>
      </c>
      <c r="M320" s="195"/>
      <c r="P320" s="152"/>
    </row>
    <row r="321" spans="1:16" s="80" customFormat="1" ht="11.25" customHeight="1" x14ac:dyDescent="0.25">
      <c r="A321" s="208"/>
      <c r="B321" s="229"/>
      <c r="C321" s="41"/>
      <c r="D321" s="41"/>
      <c r="E321" s="41"/>
      <c r="F321" s="41"/>
      <c r="G321" s="152"/>
      <c r="H321" s="41"/>
      <c r="I321" s="41"/>
      <c r="J321" s="41"/>
      <c r="K321" s="41"/>
      <c r="L321" s="43"/>
      <c r="M321" s="208"/>
      <c r="P321" s="152"/>
    </row>
  </sheetData>
  <sortState ref="A82:CF125">
    <sortCondition descending="1" ref="L82:L125"/>
  </sortState>
  <mergeCells count="59">
    <mergeCell ref="M301:M303"/>
    <mergeCell ref="C302:H302"/>
    <mergeCell ref="I302:J302"/>
    <mergeCell ref="A301:A303"/>
    <mergeCell ref="B301:B303"/>
    <mergeCell ref="C301:J301"/>
    <mergeCell ref="K301:K303"/>
    <mergeCell ref="L301:L303"/>
    <mergeCell ref="M249:M251"/>
    <mergeCell ref="C250:H250"/>
    <mergeCell ref="I250:J250"/>
    <mergeCell ref="A281:A283"/>
    <mergeCell ref="B281:B283"/>
    <mergeCell ref="C281:J281"/>
    <mergeCell ref="K281:K283"/>
    <mergeCell ref="L281:L283"/>
    <mergeCell ref="M281:M283"/>
    <mergeCell ref="C282:H282"/>
    <mergeCell ref="I282:J282"/>
    <mergeCell ref="L176:L178"/>
    <mergeCell ref="L66:L68"/>
    <mergeCell ref="K176:K178"/>
    <mergeCell ref="K66:K68"/>
    <mergeCell ref="A249:A251"/>
    <mergeCell ref="B249:B251"/>
    <mergeCell ref="C249:J249"/>
    <mergeCell ref="K249:K251"/>
    <mergeCell ref="L249:L251"/>
    <mergeCell ref="C66:J66"/>
    <mergeCell ref="C177:H177"/>
    <mergeCell ref="I177:J177"/>
    <mergeCell ref="A176:A178"/>
    <mergeCell ref="B177:B179"/>
    <mergeCell ref="C176:J176"/>
    <mergeCell ref="C67:H67"/>
    <mergeCell ref="I67:J67"/>
    <mergeCell ref="A213:A215"/>
    <mergeCell ref="B214:B216"/>
    <mergeCell ref="C213:J213"/>
    <mergeCell ref="K213:K215"/>
    <mergeCell ref="L213:L215"/>
    <mergeCell ref="C214:H214"/>
    <mergeCell ref="I214:J214"/>
    <mergeCell ref="K3:K5"/>
    <mergeCell ref="L3:L5"/>
    <mergeCell ref="C121:H121"/>
    <mergeCell ref="I121:J121"/>
    <mergeCell ref="A120:A122"/>
    <mergeCell ref="B121:B123"/>
    <mergeCell ref="C120:J120"/>
    <mergeCell ref="K120:K122"/>
    <mergeCell ref="L120:L122"/>
    <mergeCell ref="C4:H4"/>
    <mergeCell ref="I4:J4"/>
    <mergeCell ref="A3:A5"/>
    <mergeCell ref="B3:B5"/>
    <mergeCell ref="C3:J3"/>
    <mergeCell ref="A66:A68"/>
    <mergeCell ref="B66:B68"/>
  </mergeCells>
  <pageMargins left="0.70866141732283472" right="0.70866141732283472" top="0.74803149606299213" bottom="0.74803149606299213" header="0.31496062992125984" footer="0.23622047244094491"/>
  <pageSetup paperSize="9" scale="95" orientation="landscape" verticalDpi="0" r:id="rId1"/>
  <rowBreaks count="1" manualBreakCount="1">
    <brk id="6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1" sqref="F21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Акт</vt:lpstr>
      <vt:lpstr>Аін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IvanHor</dc:creator>
  <cp:lastModifiedBy>USER</cp:lastModifiedBy>
  <cp:lastPrinted>2024-06-10T12:41:36Z</cp:lastPrinted>
  <dcterms:created xsi:type="dcterms:W3CDTF">2017-01-05T12:33:24Z</dcterms:created>
  <dcterms:modified xsi:type="dcterms:W3CDTF">2025-01-27T09:17:59Z</dcterms:modified>
</cp:coreProperties>
</file>